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MAIOSERVER\Business\Anno 2022\ACAMIR\Busta amministrativa Rosanna\"/>
    </mc:Choice>
  </mc:AlternateContent>
  <xr:revisionPtr revIDLastSave="0" documentId="13_ncr:1_{3C19C5EC-4210-43BD-AAF6-6CE6B4DB9DD8}" xr6:coauthVersionLast="47" xr6:coauthVersionMax="47" xr10:uidLastSave="{00000000-0000-0000-0000-000000000000}"/>
  <bookViews>
    <workbookView xWindow="-120" yWindow="-120" windowWidth="29040" windowHeight="15840" xr2:uid="{A230E09C-A86D-4F90-A704-C47ABFC7DC5E}"/>
  </bookViews>
  <sheets>
    <sheet name="Vendita autobus c.acquisti" sheetId="1" r:id="rId1"/>
  </sheets>
  <definedNames>
    <definedName name="_xlnm.Print_Area" localSheetId="0">'Vendita autobus c.acquisti'!$A$1:$F$42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5" i="1" l="1"/>
  <c r="F97" i="1" l="1"/>
  <c r="F94" i="1"/>
</calcChain>
</file>

<file path=xl/sharedStrings.xml><?xml version="1.0" encoding="utf-8"?>
<sst xmlns="http://schemas.openxmlformats.org/spreadsheetml/2006/main" count="1085" uniqueCount="608">
  <si>
    <t>DATA</t>
  </si>
  <si>
    <t>FATTURA</t>
  </si>
  <si>
    <t>CLIENTE</t>
  </si>
  <si>
    <t>AUTOBUS</t>
  </si>
  <si>
    <t>TELAIO</t>
  </si>
  <si>
    <t>BUSITALIA VENETO SPA</t>
  </si>
  <si>
    <t>MERCEDES O 530 G CITARO</t>
  </si>
  <si>
    <t>WEB62824313110002</t>
  </si>
  <si>
    <t>WEB62824313110003</t>
  </si>
  <si>
    <t>WEB62828313112097</t>
  </si>
  <si>
    <t>SETRA S 417 UL</t>
  </si>
  <si>
    <t>WKK63310313111614</t>
  </si>
  <si>
    <t>WKK63310313111631</t>
  </si>
  <si>
    <t>STEFANELLI SPA</t>
  </si>
  <si>
    <t>SETRA S 416 HDH</t>
  </si>
  <si>
    <t>WKK62962513107580</t>
  </si>
  <si>
    <t>AUTOSCUOLA ERRICO</t>
  </si>
  <si>
    <t>SETRA S 215 H</t>
  </si>
  <si>
    <t>WKK17900001060529</t>
  </si>
  <si>
    <t>CAVOURESE SPA</t>
  </si>
  <si>
    <t>MAN A 76</t>
  </si>
  <si>
    <t>WMAA76ZZ07C008163</t>
  </si>
  <si>
    <t xml:space="preserve">MAN A 78 </t>
  </si>
  <si>
    <t>WMAA78ZZ47T009991</t>
  </si>
  <si>
    <t>NAZIONALIZZAZIONE S 431</t>
  </si>
  <si>
    <t>WKK41000113000243</t>
  </si>
  <si>
    <t>BUSITALIA SITA NORD SRL</t>
  </si>
  <si>
    <t>MERCEDES CITARO K</t>
  </si>
  <si>
    <t>WEB62840313704770</t>
  </si>
  <si>
    <t>WEB62848313115980</t>
  </si>
  <si>
    <t>WEB62848313115981</t>
  </si>
  <si>
    <t>SETRA S 419 UL</t>
  </si>
  <si>
    <t>WKK63334013117041</t>
  </si>
  <si>
    <t>SETRAS 419 UL</t>
  </si>
  <si>
    <t>WKK63334013117047</t>
  </si>
  <si>
    <t>WKK63310313107157</t>
  </si>
  <si>
    <t>SETRA S 412 UL</t>
  </si>
  <si>
    <t>WKK63310013113975</t>
  </si>
  <si>
    <t>MOBILITA' DI MARCA SPA</t>
  </si>
  <si>
    <t>WKK63310013106421</t>
  </si>
  <si>
    <t>SETRA S 317 UL</t>
  </si>
  <si>
    <t>WKK62715113100131</t>
  </si>
  <si>
    <t>WKK63310313102323</t>
  </si>
  <si>
    <t>WKK63310413105722</t>
  </si>
  <si>
    <t>BUSITALIA CAMPANIA SPA</t>
  </si>
  <si>
    <t>MERCEDES INTEGRO</t>
  </si>
  <si>
    <t>WEB63300113102025</t>
  </si>
  <si>
    <t>MERCEDES TOURINO</t>
  </si>
  <si>
    <t>WEB44430313000519</t>
  </si>
  <si>
    <t>WEB44430313000587</t>
  </si>
  <si>
    <t>MERCEDES SPRINTER CITY 65</t>
  </si>
  <si>
    <t>WDB9061551N523805</t>
  </si>
  <si>
    <t>WDB9061551N526109</t>
  </si>
  <si>
    <t>WDB9061551N525691</t>
  </si>
  <si>
    <t>WDB9061551N525123</t>
  </si>
  <si>
    <t>WDB9061551N523800</t>
  </si>
  <si>
    <t>WDB9061551N523806</t>
  </si>
  <si>
    <t>MERCEDES CITARO</t>
  </si>
  <si>
    <t>WEB62808313110963</t>
  </si>
  <si>
    <t>WEB62808313110968</t>
  </si>
  <si>
    <t>WEB62808313110972</t>
  </si>
  <si>
    <t>WEB62808313111086</t>
  </si>
  <si>
    <t>WEB62808313111087</t>
  </si>
  <si>
    <t>ELI.TE COACH SRL</t>
  </si>
  <si>
    <t>SETRA S 415 HD</t>
  </si>
  <si>
    <t>WKK62941113000366</t>
  </si>
  <si>
    <t>BUS COMPANY SRL</t>
  </si>
  <si>
    <t>SETRA S 516 HD/2</t>
  </si>
  <si>
    <t>WKK41023013118582</t>
  </si>
  <si>
    <t>WKK41023013119566</t>
  </si>
  <si>
    <t>SETRA S 516 MD</t>
  </si>
  <si>
    <t>WKK410280131118446</t>
  </si>
  <si>
    <t>SETRA S 515 HD</t>
  </si>
  <si>
    <t>WKK41021013120241</t>
  </si>
  <si>
    <t>CIPRIANO TURISMO SRL</t>
  </si>
  <si>
    <t>WKK62942513000232</t>
  </si>
  <si>
    <t>WEB63300113101966</t>
  </si>
  <si>
    <t>WEB63300113102030</t>
  </si>
  <si>
    <t>VIAGGI DI MAIO SRL</t>
  </si>
  <si>
    <t>MERCEDES TRAVEGO 16 RHD</t>
  </si>
  <si>
    <t>WEB63200513101698</t>
  </si>
  <si>
    <t>VIAGGI DI MAIO TPL SRL</t>
  </si>
  <si>
    <t>SETRA S 313 UL</t>
  </si>
  <si>
    <t>WKK62714113000300</t>
  </si>
  <si>
    <t>SOFIM GEFINA SPA</t>
  </si>
  <si>
    <t>SETRA S 517 HDH</t>
  </si>
  <si>
    <t>WKK41014013115108</t>
  </si>
  <si>
    <t>Mercedes Integro O 550 L</t>
  </si>
  <si>
    <t>WEB63300413102715</t>
  </si>
  <si>
    <t>WKK63310313106961</t>
  </si>
  <si>
    <t>Iveco Daily 50 C 18</t>
  </si>
  <si>
    <t>ZCF050D0005746577</t>
  </si>
  <si>
    <t>LA CAMERA SANTINO GIOVANNI</t>
  </si>
  <si>
    <t>SETRA S 417 HDH</t>
  </si>
  <si>
    <t>WKK62942213000441</t>
  </si>
  <si>
    <t>APAM ESERCIZIO SPA</t>
  </si>
  <si>
    <t>262/311</t>
  </si>
  <si>
    <t>CAMPING RIVA DEI GRECI SRL</t>
  </si>
  <si>
    <t>FIAT 316</t>
  </si>
  <si>
    <t>ZCF41890007000051</t>
  </si>
  <si>
    <t>EREDI TOMMASULO SNC</t>
  </si>
  <si>
    <t>SETRA 215 UL</t>
  </si>
  <si>
    <t>WKK17900001019429</t>
  </si>
  <si>
    <t>ICCREA BANCAIMPRESA SPA</t>
  </si>
  <si>
    <t>MERCEDES TOURISMO 15 RHD</t>
  </si>
  <si>
    <t>WEB63203613262253</t>
  </si>
  <si>
    <t>PROIA BUS SRL</t>
  </si>
  <si>
    <t>NAZIONALIZZAZIONE S 517 HDH</t>
  </si>
  <si>
    <t>BAGERKOP ROBERTO</t>
  </si>
  <si>
    <t>WKK62962713109242</t>
  </si>
  <si>
    <t>ATM SPA</t>
  </si>
  <si>
    <t>SETRA S 416 GT HD</t>
  </si>
  <si>
    <t>WKK63213413113048</t>
  </si>
  <si>
    <t>WKK63213413112952</t>
  </si>
  <si>
    <t>WKK63213413113054</t>
  </si>
  <si>
    <t>SETRA S 415 GT HD</t>
  </si>
  <si>
    <t>WKK63213113113537</t>
  </si>
  <si>
    <t>MERCEDES TOURINO O 510</t>
  </si>
  <si>
    <t>WEB44430313000636</t>
  </si>
  <si>
    <t>SETRA S 215 HUE</t>
  </si>
  <si>
    <t>WKK17900001010133</t>
  </si>
  <si>
    <t>SETRA S 315 UL</t>
  </si>
  <si>
    <t>WKK62710113003703</t>
  </si>
  <si>
    <t>WKK62714113000271</t>
  </si>
  <si>
    <t>WKK62714113000296</t>
  </si>
  <si>
    <t>SETRA 315 UL GT</t>
  </si>
  <si>
    <t>WKK62714113000378</t>
  </si>
  <si>
    <t>WKK62710113003357</t>
  </si>
  <si>
    <t>WKK63334013117056</t>
  </si>
  <si>
    <t>EURONOLEGGI SAS</t>
  </si>
  <si>
    <t>WKK63213413104392</t>
  </si>
  <si>
    <t>WKK62961213106806</t>
  </si>
  <si>
    <t>PEDICINI VIAGGI SRL</t>
  </si>
  <si>
    <t>MERCEDES TRAVEGO 15 RHD</t>
  </si>
  <si>
    <t>WEB63224513103055</t>
  </si>
  <si>
    <t>Cacciamali TCI 840</t>
  </si>
  <si>
    <t>ZDY80084000000039</t>
  </si>
  <si>
    <t>MERCEDES O 550 INTEGRO</t>
  </si>
  <si>
    <t>WEB62700113521726</t>
  </si>
  <si>
    <t>Mercedes Integro</t>
  </si>
  <si>
    <t>WEB62702113520290</t>
  </si>
  <si>
    <t>Setra S 313 UL</t>
  </si>
  <si>
    <t>WKK62714113100545</t>
  </si>
  <si>
    <t>WKK62714143000291</t>
  </si>
  <si>
    <t>DAROJKOVIC D.O.O.</t>
  </si>
  <si>
    <t>WKK63213113103999</t>
  </si>
  <si>
    <t>WKK62714113000299</t>
  </si>
  <si>
    <t>VW 2DA X0AUH460J2</t>
  </si>
  <si>
    <t>WV1ZZZ2DZ3H021980</t>
  </si>
  <si>
    <t>Iveco CC80E18M 86 Cacciamali</t>
  </si>
  <si>
    <t>ZCFA80D0002270239</t>
  </si>
  <si>
    <t>Iveco 65C15 Orlandi Happy</t>
  </si>
  <si>
    <t>ZCFC65A0005323083</t>
  </si>
  <si>
    <t>Iveco 49E12/52- Cacciamali Thesi</t>
  </si>
  <si>
    <t>ZCFC4980105256903</t>
  </si>
  <si>
    <t>ZCFC4980105275358</t>
  </si>
  <si>
    <t>Fiat City 21</t>
  </si>
  <si>
    <t>ZFA25000002040602</t>
  </si>
  <si>
    <t>ZFA25000002040607</t>
  </si>
  <si>
    <t>FRANCESCO PERRONE SRL</t>
  </si>
  <si>
    <t>Setra S 415 UL</t>
  </si>
  <si>
    <t>WKK63310113102846</t>
  </si>
  <si>
    <t>AUTOLINEE VARESINE SRL</t>
  </si>
  <si>
    <t>Mercedes O 530 G Citaro</t>
  </si>
  <si>
    <t>WEB62828313115206</t>
  </si>
  <si>
    <t>VITALE GERARDO</t>
  </si>
  <si>
    <t>Setra S 328 DT</t>
  </si>
  <si>
    <t>WKK31900001000393</t>
  </si>
  <si>
    <t>WKK63310113102854</t>
  </si>
  <si>
    <t>POWER SERVICE SRL</t>
  </si>
  <si>
    <t>Setra S 415 HD</t>
  </si>
  <si>
    <t>WKK62961213108191</t>
  </si>
  <si>
    <t>New Domino HD</t>
  </si>
  <si>
    <t>ZGA7B2R00E001372</t>
  </si>
  <si>
    <t>AMAT SPA</t>
  </si>
  <si>
    <t>Mercedes Citaro O 530</t>
  </si>
  <si>
    <t>WEB62804313109571</t>
  </si>
  <si>
    <t>Mercedes Citaro O 530 G</t>
  </si>
  <si>
    <t>WEB62824313106980</t>
  </si>
  <si>
    <t>WEB62824313106964</t>
  </si>
  <si>
    <t>WEB62805013109301</t>
  </si>
  <si>
    <t>WEB62805013107195</t>
  </si>
  <si>
    <t>WKK63310113102897</t>
  </si>
  <si>
    <t>WEB62804513106782</t>
  </si>
  <si>
    <t>WEB62804313106728</t>
  </si>
  <si>
    <t>WEB62804313106845</t>
  </si>
  <si>
    <t>WEB62804313106879</t>
  </si>
  <si>
    <t>WEB62804313106893</t>
  </si>
  <si>
    <t>WKK63310113102822</t>
  </si>
  <si>
    <t>WKK63310113102881</t>
  </si>
  <si>
    <t>WKK63310113102845</t>
  </si>
  <si>
    <t>ESPOSITO MARIO</t>
  </si>
  <si>
    <t>SetraS 416 HDH</t>
  </si>
  <si>
    <t>WKK62942513103650</t>
  </si>
  <si>
    <t>WKK63310113102898</t>
  </si>
  <si>
    <t>WKK63310113102880</t>
  </si>
  <si>
    <t>WEB62824313106709</t>
  </si>
  <si>
    <t>WEB62824313106938</t>
  </si>
  <si>
    <t>WEB62824313106950</t>
  </si>
  <si>
    <t>Setra S 415 GT-HD</t>
  </si>
  <si>
    <t>WKK63213113111547</t>
  </si>
  <si>
    <t>WEB62824313106961</t>
  </si>
  <si>
    <t>WEB62824313106963</t>
  </si>
  <si>
    <t>WKK63310113102888</t>
  </si>
  <si>
    <t>WEB62824313109082</t>
  </si>
  <si>
    <t>WEB62824313109083</t>
  </si>
  <si>
    <t>ZGA7B2R000E001570</t>
  </si>
  <si>
    <t>ZGA7B2R000E001581</t>
  </si>
  <si>
    <t>A.L.A. BUS SRL</t>
  </si>
  <si>
    <t>Setra S 411 HD</t>
  </si>
  <si>
    <t>WKK62941013105302</t>
  </si>
  <si>
    <t>MAN TRUCK &amp; BUS DEUTSCHLAND GMBH</t>
  </si>
  <si>
    <t>MAN LION'S COACH R07</t>
  </si>
  <si>
    <t>WMAR07ZZ29T013882</t>
  </si>
  <si>
    <t>CONTE PIETRO SNC</t>
  </si>
  <si>
    <t>SETRA S 415 HDH</t>
  </si>
  <si>
    <t>WKK62962313106129</t>
  </si>
  <si>
    <t>SETRA S 517 HD</t>
  </si>
  <si>
    <t>WKK41025013117529</t>
  </si>
  <si>
    <t>MB SPRINTER CITY 65</t>
  </si>
  <si>
    <t>WDB9061551N574341</t>
  </si>
  <si>
    <t>SOFIM SPA</t>
  </si>
  <si>
    <t>GIUSEPPE VIVOLO</t>
  </si>
  <si>
    <t>SCUOLABUS SPRINTER 308 DF</t>
  </si>
  <si>
    <t>WDB9033631P880459</t>
  </si>
  <si>
    <t>FRANCESCO PERRONE</t>
  </si>
  <si>
    <t>WKK63310013114408</t>
  </si>
  <si>
    <t>AUTOSCUOLA SPEEDY</t>
  </si>
  <si>
    <t>WKK17900001010758</t>
  </si>
  <si>
    <t>SCUOLABUS IVECO 50 C/13</t>
  </si>
  <si>
    <t>ZCFC5090005376732</t>
  </si>
  <si>
    <t>SETRA S 417 GT HD</t>
  </si>
  <si>
    <t>WKK63213313101886</t>
  </si>
  <si>
    <t>IVECO 65 C 15 ORLANDI</t>
  </si>
  <si>
    <t>CITY RED BUS SRL</t>
  </si>
  <si>
    <t>WEB63200513101683</t>
  </si>
  <si>
    <t>MARASCO VIAGGI SAS</t>
  </si>
  <si>
    <t>IVECO 65C15 CACCIAMALI</t>
  </si>
  <si>
    <t>ZCFC65A0005576772</t>
  </si>
  <si>
    <t>GALA ENNIO RAFFAELE</t>
  </si>
  <si>
    <t>BMW 320 Touring</t>
  </si>
  <si>
    <t>WBA3K51020F990680</t>
  </si>
  <si>
    <t>SPRINTER TOMASSINI 519 CB</t>
  </si>
  <si>
    <t>WDB9066571P165435</t>
  </si>
  <si>
    <t>SETRA S 211 HD</t>
  </si>
  <si>
    <t>WKK17500001030064</t>
  </si>
  <si>
    <t>WEB63200513101621</t>
  </si>
  <si>
    <t>SETRA S 415 UL</t>
  </si>
  <si>
    <t>WKK63310113102855</t>
  </si>
  <si>
    <t>WKK41021013120156</t>
  </si>
  <si>
    <t>IRISBUS MAGELYS PRO</t>
  </si>
  <si>
    <t>VNESFR21000000338</t>
  </si>
  <si>
    <t>IVECO DAILY</t>
  </si>
  <si>
    <t>ZCFC50C0005901295</t>
  </si>
  <si>
    <t>IRI TRANS</t>
  </si>
  <si>
    <t>MERCEDES O 350 RHD</t>
  </si>
  <si>
    <t>NMB61335813234158</t>
  </si>
  <si>
    <t>MANDILE ANIELLO</t>
  </si>
  <si>
    <t>WKK17500001030208</t>
  </si>
  <si>
    <t>MERCEDES VANS</t>
  </si>
  <si>
    <t>WDB9066331S273050</t>
  </si>
  <si>
    <t>SETRA S 411 HD</t>
  </si>
  <si>
    <t>WKK62941013100402</t>
  </si>
  <si>
    <t>WKK63213113107531</t>
  </si>
  <si>
    <t>XIAMEN KING LONG XMQ</t>
  </si>
  <si>
    <t>LA6R1DSE69B201719</t>
  </si>
  <si>
    <t>IVECO SFR 310</t>
  </si>
  <si>
    <t>VNESFR31000000206</t>
  </si>
  <si>
    <t>IVECO SFR 160</t>
  </si>
  <si>
    <t>VNESFR1600M004206</t>
  </si>
  <si>
    <t>VNESFR1600M004222</t>
  </si>
  <si>
    <t>SPRINTER 518 XL</t>
  </si>
  <si>
    <t>WDB9061551N321612</t>
  </si>
  <si>
    <t>SETRA S 431 DT</t>
  </si>
  <si>
    <t>WKK41000113106586</t>
  </si>
  <si>
    <t>HELLASBUS O.E.</t>
  </si>
  <si>
    <t>NMB61335813240205</t>
  </si>
  <si>
    <t>LOMIO FELICE GERARDO</t>
  </si>
  <si>
    <t>MERCEDES TOURISMO</t>
  </si>
  <si>
    <t>WEB63203613252695</t>
  </si>
  <si>
    <t>WKK63330013116604</t>
  </si>
  <si>
    <t>AYATS ECLIPS</t>
  </si>
  <si>
    <t>WMARR4ZZ7HC023293</t>
  </si>
  <si>
    <t>WMARR4ZZ0HC023359</t>
  </si>
  <si>
    <t>MASCIULLI VIAGGI SRL</t>
  </si>
  <si>
    <t>MERCEDES 815 TOMASSINI</t>
  </si>
  <si>
    <t>WDB6703531N119862</t>
  </si>
  <si>
    <t>ERREVIAGGI SRL</t>
  </si>
  <si>
    <t>CACCIAMALI 80 E 18</t>
  </si>
  <si>
    <t>VIAGGI E TURISMO IUZZOLINO SRL</t>
  </si>
  <si>
    <t>CACCIAMALI 90E21</t>
  </si>
  <si>
    <t>ZCFA90F0102410564</t>
  </si>
  <si>
    <t>VOLKSWAGEN 2DA</t>
  </si>
  <si>
    <t>CACCIAMALI 49 E 12</t>
  </si>
  <si>
    <t>TESSITORE SPA</t>
  </si>
  <si>
    <t>WKK63310113108684</t>
  </si>
  <si>
    <t>WKK41000113105557</t>
  </si>
  <si>
    <t>MOBILITA DI MARCA SPA</t>
  </si>
  <si>
    <t>6 SCUOLABUS</t>
  </si>
  <si>
    <t>021-170-169-119-406-705</t>
  </si>
  <si>
    <t>AMIR GILAD</t>
  </si>
  <si>
    <t>BMW M6</t>
  </si>
  <si>
    <t>WBSLX91020C985954</t>
  </si>
  <si>
    <t>DRIVE SRL</t>
  </si>
  <si>
    <t>SETRA S 215 HDI</t>
  </si>
  <si>
    <t>WKK17900001034429</t>
  </si>
  <si>
    <t>BILOTTA ANTONIO SRL</t>
  </si>
  <si>
    <t>NMB61335813242815</t>
  </si>
  <si>
    <t>NMB61335813242814</t>
  </si>
  <si>
    <t>WKK63213113107532</t>
  </si>
  <si>
    <t>CONSORZIO FO.QU.S.S.</t>
  </si>
  <si>
    <t>SETRA S 215 HR</t>
  </si>
  <si>
    <t>WKK17900001060330</t>
  </si>
  <si>
    <t>LIROSI AUTOSERVIZI SRL</t>
  </si>
  <si>
    <t>DOMINO 2001</t>
  </si>
  <si>
    <t>ZGA7B2P000E002795</t>
  </si>
  <si>
    <t>ZGA7B2P000E002796</t>
  </si>
  <si>
    <t>SESTRA S 315 UL</t>
  </si>
  <si>
    <t>WKK62710113100570</t>
  </si>
  <si>
    <t>COMUNE DI VALLE MADDALONI</t>
  </si>
  <si>
    <t>NAPOLITANO DOMENICO</t>
  </si>
  <si>
    <t>NMB61335813233411</t>
  </si>
  <si>
    <t>MAN A 21</t>
  </si>
  <si>
    <t>WMAA21ZZ49T014004</t>
  </si>
  <si>
    <t>WMAA21ZZ59T014013</t>
  </si>
  <si>
    <t>NMB61335813242834</t>
  </si>
  <si>
    <t>NMB61335813238732</t>
  </si>
  <si>
    <t>04 BUS</t>
  </si>
  <si>
    <t>GTM SRL</t>
  </si>
  <si>
    <t>05 BUS</t>
  </si>
  <si>
    <t>WKK63213113112439</t>
  </si>
  <si>
    <t>WKK63213113113416</t>
  </si>
  <si>
    <t>CASAS PRODIG SB</t>
  </si>
  <si>
    <t>ZCFC70C1105919665</t>
  </si>
  <si>
    <t>WKK63310113109260</t>
  </si>
  <si>
    <t>SCUOLABUS IVECO 70C18</t>
  </si>
  <si>
    <t>ZCFC270D805202406</t>
  </si>
  <si>
    <t>ZCFC270D405204170</t>
  </si>
  <si>
    <t>IVECO DOMINO</t>
  </si>
  <si>
    <t>ZGA7B2R000E001758</t>
  </si>
  <si>
    <t>CMT COOPERATIVA MOBILITA</t>
  </si>
  <si>
    <t>MAN 14.280</t>
  </si>
  <si>
    <t>WMAA66ZZ07C008196</t>
  </si>
  <si>
    <t>AGENZIA VIVOLO</t>
  </si>
  <si>
    <t>SCUOLABUS MERCEDES 614</t>
  </si>
  <si>
    <t>WDB6683531N101374</t>
  </si>
  <si>
    <t>SCUOLABUS IVECO 50 C/15</t>
  </si>
  <si>
    <t>ZCFC50A0005402685</t>
  </si>
  <si>
    <t>ZCFC70C1105919428</t>
  </si>
  <si>
    <t>WKK62714113000357</t>
  </si>
  <si>
    <t>WKK41023013117189</t>
  </si>
  <si>
    <t>LA FENICE TURISMO SNC</t>
  </si>
  <si>
    <t>WEB63203613258845</t>
  </si>
  <si>
    <t>NASR AHMED RAHIM</t>
  </si>
  <si>
    <t>SETRA S 315 HDH</t>
  </si>
  <si>
    <t>WKK31700001010653</t>
  </si>
  <si>
    <t>ASARA SRL</t>
  </si>
  <si>
    <t>WKK62961213114285</t>
  </si>
  <si>
    <t>MERCEDES O 530 G</t>
  </si>
  <si>
    <t>WEB62828310602975</t>
  </si>
  <si>
    <t>WKK62962513113267</t>
  </si>
  <si>
    <t>HELLASBUS</t>
  </si>
  <si>
    <t>SETRA S 415 GT-HD</t>
  </si>
  <si>
    <t>WKK63213113104079</t>
  </si>
  <si>
    <t>R-LINE</t>
  </si>
  <si>
    <t>CACCIAMALI 50 C 13</t>
  </si>
  <si>
    <t>ZCFC5090005371542</t>
  </si>
  <si>
    <t>ZCFC70C1105919845</t>
  </si>
  <si>
    <t>WEB63203613257252</t>
  </si>
  <si>
    <t>GREEN LINE TOUR SPA</t>
  </si>
  <si>
    <t>BRAVO I R CITY</t>
  </si>
  <si>
    <t>VS930V735KA0311348</t>
  </si>
  <si>
    <t>IVECO 70C18</t>
  </si>
  <si>
    <t>ZCFC270D705202705</t>
  </si>
  <si>
    <t>MANIERI GIUSEPPE</t>
  </si>
  <si>
    <t>MERCEDES SPRINTER CITY</t>
  </si>
  <si>
    <t>WDB9046631R855675</t>
  </si>
  <si>
    <t>ZCFC270D405203021</t>
  </si>
  <si>
    <t>CENTRA SRL</t>
  </si>
  <si>
    <t xml:space="preserve">NEOPLAN </t>
  </si>
  <si>
    <t>N4407</t>
  </si>
  <si>
    <t>GMX TOUR SRL</t>
  </si>
  <si>
    <t>MERCEDES TOURISMO 16 RHD</t>
  </si>
  <si>
    <t>WEB63203513250868</t>
  </si>
  <si>
    <t>ETAC SRL</t>
  </si>
  <si>
    <t>WEB62700113521454</t>
  </si>
  <si>
    <t>WEB62700113521462</t>
  </si>
  <si>
    <t>BUSCENTER NAWAZ</t>
  </si>
  <si>
    <t>WEB63243113269383</t>
  </si>
  <si>
    <t>VIAGGI CALIANDRO SRLS</t>
  </si>
  <si>
    <t>ZCFC270D505202119</t>
  </si>
  <si>
    <t>MERCEDES 518 XL</t>
  </si>
  <si>
    <t>WKK41023013115604</t>
  </si>
  <si>
    <t>F.LLI DE CARLO SNC</t>
  </si>
  <si>
    <t>WKK62941013103404</t>
  </si>
  <si>
    <t>WKK41000113108198</t>
  </si>
  <si>
    <t>SARDALEASING SPA</t>
  </si>
  <si>
    <t>WKK62961213114296</t>
  </si>
  <si>
    <t>ZCFC270D805204169</t>
  </si>
  <si>
    <t>AMU SPA</t>
  </si>
  <si>
    <t>MAN A 66</t>
  </si>
  <si>
    <t>WMAA66ZZ7ACO14410</t>
  </si>
  <si>
    <t>SAB BERGAMO</t>
  </si>
  <si>
    <t>MAN A 40</t>
  </si>
  <si>
    <t>WMAA40ZZ3DR011749</t>
  </si>
  <si>
    <t>MENARINI 120</t>
  </si>
  <si>
    <t>ZCM1201L001857072</t>
  </si>
  <si>
    <t>ZCM1201L000676723</t>
  </si>
  <si>
    <t>COPPOLA PAOLO</t>
  </si>
  <si>
    <t>WMAA21ZZ3CR010739</t>
  </si>
  <si>
    <t xml:space="preserve">WKK41000113112366 </t>
  </si>
  <si>
    <t>WKK41000113112133</t>
  </si>
  <si>
    <t>WKK41021013116156</t>
  </si>
  <si>
    <t>WEB63203513257632</t>
  </si>
  <si>
    <t>WEB63203513255000</t>
  </si>
  <si>
    <t>WEB63203513253069</t>
  </si>
  <si>
    <t xml:space="preserve">CONSORZIO EUROSCUOLE </t>
  </si>
  <si>
    <t>IRISBUS 397 12.35</t>
  </si>
  <si>
    <t>ZGA7B2P000E002670</t>
  </si>
  <si>
    <t>WEB63203613254789</t>
  </si>
  <si>
    <t>WEB63203513257349</t>
  </si>
  <si>
    <t>NUOVO CONSORZIO AUTOSCUOLE RIUNITE</t>
  </si>
  <si>
    <t>EUROCLASS 389.12.43</t>
  </si>
  <si>
    <t>ZGA742S0006003304</t>
  </si>
  <si>
    <t>LA CERINA CONSORZIO</t>
  </si>
  <si>
    <t>IVECO DOMINO 2001</t>
  </si>
  <si>
    <t>ZGA662P000E002119</t>
  </si>
  <si>
    <t>AUTOSCUOLA MODERNA</t>
  </si>
  <si>
    <t>IVECO 399 EL75</t>
  </si>
  <si>
    <t>ZGA6B2P000E000459</t>
  </si>
  <si>
    <t>CQC FOGGIA</t>
  </si>
  <si>
    <t>WKK32500001010553</t>
  </si>
  <si>
    <t>CTT NORD SRL</t>
  </si>
  <si>
    <t>MERCEDES SPRINTER CITY 35</t>
  </si>
  <si>
    <t>WDB9066551S898366</t>
  </si>
  <si>
    <t>WDB9061551N574340</t>
  </si>
  <si>
    <t>MERCEDES O 530 CITARO</t>
  </si>
  <si>
    <t>WEB62808513113835</t>
  </si>
  <si>
    <t>WEB62808513113212</t>
  </si>
  <si>
    <t>WEB62808513700531</t>
  </si>
  <si>
    <t>WEB62808513117304</t>
  </si>
  <si>
    <t>WKK 632 1311 311 2727</t>
  </si>
  <si>
    <t>FSE SRL</t>
  </si>
  <si>
    <t>N.07 VOLVO 7700A</t>
  </si>
  <si>
    <t>CONSORZIO AUTOSCUOLE RIUNITE</t>
  </si>
  <si>
    <t>ZGA7B2P000E002803</t>
  </si>
  <si>
    <t>SCANIA OMNIEXPRESS 320</t>
  </si>
  <si>
    <t>YS2K4X20001883633</t>
  </si>
  <si>
    <t>YS2K4X20001876086</t>
  </si>
  <si>
    <t>GUNETTO AUTOLINEE SRL</t>
  </si>
  <si>
    <t>MERCEDES O 550 INTEGRO L</t>
  </si>
  <si>
    <t>WEB63366010600079</t>
  </si>
  <si>
    <t>MERCEDES CITARO O 530 G</t>
  </si>
  <si>
    <t>WEB62824313106452</t>
  </si>
  <si>
    <t>WEB62824313108901</t>
  </si>
  <si>
    <t>MERCEDES CITARO O 530 K</t>
  </si>
  <si>
    <t>WEB62848313114415</t>
  </si>
  <si>
    <t>MERCEDES CITARO O 530</t>
  </si>
  <si>
    <t>WEB628808513701292</t>
  </si>
  <si>
    <t>WEB62808513701280</t>
  </si>
  <si>
    <t>WEB62808513700740</t>
  </si>
  <si>
    <t>AUTOLINEE SAP</t>
  </si>
  <si>
    <t>MAN 12.240</t>
  </si>
  <si>
    <t>WMAA76ZZ98C011032</t>
  </si>
  <si>
    <t>SOLARIS URBINO</t>
  </si>
  <si>
    <t>SUU206U039B007275</t>
  </si>
  <si>
    <t>MERCEDES TOURISMO 17 RHD</t>
  </si>
  <si>
    <t>WEB63203713262317</t>
  </si>
  <si>
    <t>WMAA40ZZ5DR011459</t>
  </si>
  <si>
    <t>WMAA40ZZ2DR011466</t>
  </si>
  <si>
    <t>MAN A 44</t>
  </si>
  <si>
    <t>WMAA44ZZ4ER012739</t>
  </si>
  <si>
    <t>AIR MOBILITA' SRL</t>
  </si>
  <si>
    <t>WKK41000213117250</t>
  </si>
  <si>
    <t>WKK41000213116183</t>
  </si>
  <si>
    <t>WKK41000213117626</t>
  </si>
  <si>
    <t>D'AMICO VINCENZO</t>
  </si>
  <si>
    <t>WEB63241013265360</t>
  </si>
  <si>
    <t>ELITE COACH SRL</t>
  </si>
  <si>
    <t>WKK62961013108166</t>
  </si>
  <si>
    <t>WKK63310113108682</t>
  </si>
  <si>
    <t>WKK63310113108683</t>
  </si>
  <si>
    <t>WKK63310113108691</t>
  </si>
  <si>
    <t>IVECO FRANCE</t>
  </si>
  <si>
    <t>VNESFR1600M013233</t>
  </si>
  <si>
    <t>VNESFR1600M013235</t>
  </si>
  <si>
    <t>VNESFR1600M013234</t>
  </si>
  <si>
    <t>A-Tur Eood</t>
  </si>
  <si>
    <t>IVECO INBUS ITALMAK</t>
  </si>
  <si>
    <t>ZCFC270C205059430</t>
  </si>
  <si>
    <t>WKK62961013114355</t>
  </si>
  <si>
    <t>MERCEDES VITO 116</t>
  </si>
  <si>
    <t>WDF44770513192549</t>
  </si>
  <si>
    <t>WEB44430313000535</t>
  </si>
  <si>
    <t>Setra S 416 GT HD</t>
  </si>
  <si>
    <t>WEB62848713111526</t>
  </si>
  <si>
    <t>WEB62848713111527</t>
  </si>
  <si>
    <t>WEB62848713111755</t>
  </si>
  <si>
    <t>LA FENICE TURISMO</t>
  </si>
  <si>
    <t>S.C.A.I. SRL</t>
  </si>
  <si>
    <t>SCANIA OMNIEXPRESS</t>
  </si>
  <si>
    <t>YS2K6X20001869777</t>
  </si>
  <si>
    <t>YS2K6X20001870571</t>
  </si>
  <si>
    <t>YS2K6X20001870593</t>
  </si>
  <si>
    <t>YS2K6X20001869780</t>
  </si>
  <si>
    <t>YS2K6X20001870563</t>
  </si>
  <si>
    <t>EUROBUSCUNEO SRL</t>
  </si>
  <si>
    <t>SCUOLABUS IVECO A 50</t>
  </si>
  <si>
    <t>ZCF050A2005752562</t>
  </si>
  <si>
    <t>AUTOSERVIZI NOVOSUD SRL</t>
  </si>
  <si>
    <t>ZCF050A2005686006</t>
  </si>
  <si>
    <t>ZCF050D0005748725</t>
  </si>
  <si>
    <t>SCAI SRL</t>
  </si>
  <si>
    <t>IVECO CROSSWAY</t>
  </si>
  <si>
    <t>VNESFR1600M005995</t>
  </si>
  <si>
    <t>VNESFR1600M005996</t>
  </si>
  <si>
    <t>GRUPPO MAROTTA SRL</t>
  </si>
  <si>
    <t>BMW M 550</t>
  </si>
  <si>
    <t>WBAFV71040D166997</t>
  </si>
  <si>
    <t xml:space="preserve">MERCEDES CITARO O 530 G </t>
  </si>
  <si>
    <t>WEB62828510600804</t>
  </si>
  <si>
    <t>WEB62828510600800</t>
  </si>
  <si>
    <t>U.V.S. SRLS</t>
  </si>
  <si>
    <t>ZCF050D0005748376</t>
  </si>
  <si>
    <t>SOC SATI SPA</t>
  </si>
  <si>
    <t>WKK41000113113712</t>
  </si>
  <si>
    <t>WKK41000113113709</t>
  </si>
  <si>
    <t>ZCF050A2005724846</t>
  </si>
  <si>
    <t>ZCF050A2005686817</t>
  </si>
  <si>
    <t>G.T.M. SRL</t>
  </si>
  <si>
    <t>5 X MERCEDES CITARO</t>
  </si>
  <si>
    <t>Mercedes Sprinter City 65</t>
  </si>
  <si>
    <t>WDB9061551N542025</t>
  </si>
  <si>
    <t>WDB9061551N535407</t>
  </si>
  <si>
    <t>WDB9061551N620820</t>
  </si>
  <si>
    <t>S.T.P. SRL</t>
  </si>
  <si>
    <t>WEB62828313114862</t>
  </si>
  <si>
    <t>WKK63310313110637</t>
  </si>
  <si>
    <t>WKK63310313110653</t>
  </si>
  <si>
    <t>IVECO CITYCLASS 49E10</t>
  </si>
  <si>
    <t>ZGA480M0006006879</t>
  </si>
  <si>
    <t>ZGA480M0006006877</t>
  </si>
  <si>
    <t>ZGA480M0006006881</t>
  </si>
  <si>
    <t>ZGA480M0006006882</t>
  </si>
  <si>
    <t>ZGA480M0006006870</t>
  </si>
  <si>
    <t>MERCEDES TOURISMO 15 RHD 2/A</t>
  </si>
  <si>
    <t>WEB63243113273352</t>
  </si>
  <si>
    <t>JURVIS SHPK</t>
  </si>
  <si>
    <t>MERCEDES SPRINTER</t>
  </si>
  <si>
    <t>WDB9046631R885792</t>
  </si>
  <si>
    <t>WDB9066571S231523</t>
  </si>
  <si>
    <t>WDB9046631R834914</t>
  </si>
  <si>
    <t>WDB9046631R833560</t>
  </si>
  <si>
    <t>IVECO WING</t>
  </si>
  <si>
    <t>ZCFC65C0005836508</t>
  </si>
  <si>
    <t>ERRE EFFE GROUP SPA</t>
  </si>
  <si>
    <t xml:space="preserve">BMW 335 D </t>
  </si>
  <si>
    <t>WBA3J71030KX31220</t>
  </si>
  <si>
    <t>WEB44430313000480</t>
  </si>
  <si>
    <t>MERCEDES SPRINTER 416 CDI</t>
  </si>
  <si>
    <t>WDB9046631R816357</t>
  </si>
  <si>
    <t>BUS CENTER NAWAZ</t>
  </si>
  <si>
    <t>WEB62803313127229</t>
  </si>
  <si>
    <t>AUTOLINEE NICOLINI SNC</t>
  </si>
  <si>
    <t>WKK63310113110770</t>
  </si>
  <si>
    <t>WKK63310113110776</t>
  </si>
  <si>
    <t>SALVATORE LUMIA SRL</t>
  </si>
  <si>
    <t>WKK63338113800073</t>
  </si>
  <si>
    <t>WDB9061551N652189</t>
  </si>
  <si>
    <t>AUTO E MOTORI SRLS</t>
  </si>
  <si>
    <t>IVECO A 50</t>
  </si>
  <si>
    <t>ZCFC65D0005724846</t>
  </si>
  <si>
    <t>AUTOSERVIZI FORTI SAS</t>
  </si>
  <si>
    <t>MERCEDES INTOURO M</t>
  </si>
  <si>
    <t>WEB63372313266360</t>
  </si>
  <si>
    <t>SOCIETA' ZAPPALA' &amp; TORRISI SRL</t>
  </si>
  <si>
    <t>WKK63310013106301</t>
  </si>
  <si>
    <t>WKK63310013107286</t>
  </si>
  <si>
    <t>VNESFR31000000741</t>
  </si>
  <si>
    <t>OFFICINE&amp;AGENZIE VIVOLO SRL</t>
  </si>
  <si>
    <t>SCUOLABUS MERCEDES SPRINTER 416</t>
  </si>
  <si>
    <t>WDB9046631R216182</t>
  </si>
  <si>
    <t>DARO-BUS</t>
  </si>
  <si>
    <t>MERCEDES 818 SMILE 2</t>
  </si>
  <si>
    <t>WDB6703741N142712</t>
  </si>
  <si>
    <t>ATP FORMIA</t>
  </si>
  <si>
    <t>SUU206U03AB008907</t>
  </si>
  <si>
    <t>SUU206U03BB010271</t>
  </si>
  <si>
    <t>WKK63310313110654</t>
  </si>
  <si>
    <t>WKK63310313110630</t>
  </si>
  <si>
    <t>AZIENDA TRASPORTI MESSINA SPA</t>
  </si>
  <si>
    <t>WKK41023013120037</t>
  </si>
  <si>
    <t>HARZ GMBH</t>
  </si>
  <si>
    <t>WEB62808313700134</t>
  </si>
  <si>
    <t>WEB62808313700138</t>
  </si>
  <si>
    <t>WEB62808313700135</t>
  </si>
  <si>
    <t>WEB62808713119916</t>
  </si>
  <si>
    <t>SETRA S 415 NF</t>
  </si>
  <si>
    <t>WKK62878713109450</t>
  </si>
  <si>
    <t>MAZZALI AUTOSERVIZI</t>
  </si>
  <si>
    <t>WKK63213113112285</t>
  </si>
  <si>
    <t>MERCEDES 616 SPRINTER CITY</t>
  </si>
  <si>
    <t>WDB9056131R951528</t>
  </si>
  <si>
    <t>XENI TOURS SH. P.K.</t>
  </si>
  <si>
    <t>SETRA S 315 GT HD</t>
  </si>
  <si>
    <t>WKK32600001030781</t>
  </si>
  <si>
    <t>IMPORTO</t>
  </si>
  <si>
    <t xml:space="preserve">          OFFICINE DI MAIO SRL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</si>
</sst>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2" fillId="2" borderId="0" xfId="0" applyFont="1" applyFill="1"/>
    <xf numFmtId="1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justify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368</xdr:row>
      <xdr:rowOff>0</xdr:rowOff>
    </xdr:from>
    <xdr:to>
      <xdr:col>5</xdr:col>
      <xdr:colOff>142875</xdr:colOff>
      <xdr:row>373</xdr:row>
      <xdr:rowOff>57150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367B8BC-C03B-788F-F2F5-BA59E41FF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69770625"/>
          <a:ext cx="1781175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E42EA-E201-414A-BA7F-9BF632462D93}">
  <sheetPr>
    <pageSetUpPr fitToPage="1"/>
  </sheetPr>
  <dimension ref="A1:AB405"/>
  <sheetViews>
    <sheetView tabSelected="1" topLeftCell="A340" workbookViewId="0">
      <selection activeCell="D16" sqref="D16"/>
    </sheetView>
  </sheetViews>
  <sheetFormatPr defaultRowHeight="15" x14ac:dyDescent="0.25"/>
  <cols>
    <col min="1" max="1" width="10.7109375" bestFit="1" customWidth="1"/>
    <col min="3" max="3" width="36.28515625" bestFit="1" customWidth="1"/>
    <col min="4" max="4" width="33.42578125" bestFit="1" customWidth="1"/>
    <col min="5" max="5" width="24.5703125" customWidth="1"/>
    <col min="6" max="6" width="19.8554687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606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x14ac:dyDescent="0.25">
      <c r="A3" s="4">
        <v>42737</v>
      </c>
      <c r="B3" s="5">
        <v>1</v>
      </c>
      <c r="C3" s="5" t="s">
        <v>5</v>
      </c>
      <c r="D3" s="5" t="s">
        <v>6</v>
      </c>
      <c r="E3" s="5" t="s">
        <v>7</v>
      </c>
      <c r="F3" s="6">
        <v>77000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x14ac:dyDescent="0.25">
      <c r="A4" s="7">
        <v>42737</v>
      </c>
      <c r="B4" s="8">
        <v>2</v>
      </c>
      <c r="C4" s="8" t="s">
        <v>5</v>
      </c>
      <c r="D4" s="8" t="s">
        <v>6</v>
      </c>
      <c r="E4" s="8" t="s">
        <v>8</v>
      </c>
      <c r="F4" s="9">
        <v>77000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25">
      <c r="A5" s="10">
        <v>42737</v>
      </c>
      <c r="B5" s="11">
        <v>3</v>
      </c>
      <c r="C5" s="11" t="s">
        <v>5</v>
      </c>
      <c r="D5" s="11" t="s">
        <v>6</v>
      </c>
      <c r="E5" s="11" t="s">
        <v>9</v>
      </c>
      <c r="F5" s="12">
        <v>77000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x14ac:dyDescent="0.25">
      <c r="A6" s="10">
        <v>42737</v>
      </c>
      <c r="B6" s="11">
        <v>4</v>
      </c>
      <c r="C6" s="11" t="s">
        <v>5</v>
      </c>
      <c r="D6" s="11" t="s">
        <v>10</v>
      </c>
      <c r="E6" s="11" t="s">
        <v>11</v>
      </c>
      <c r="F6" s="12">
        <v>170000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5">
      <c r="A7" s="10">
        <v>42737</v>
      </c>
      <c r="B7" s="11">
        <v>5</v>
      </c>
      <c r="C7" s="11" t="s">
        <v>5</v>
      </c>
      <c r="D7" s="11" t="s">
        <v>10</v>
      </c>
      <c r="E7" s="11" t="s">
        <v>12</v>
      </c>
      <c r="F7" s="12">
        <v>170000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5">
      <c r="A8" s="10">
        <v>42739</v>
      </c>
      <c r="B8" s="11">
        <v>6</v>
      </c>
      <c r="C8" s="11" t="s">
        <v>13</v>
      </c>
      <c r="D8" s="11" t="s">
        <v>14</v>
      </c>
      <c r="E8" s="11" t="s">
        <v>15</v>
      </c>
      <c r="F8" s="12">
        <v>132000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5">
      <c r="A9" s="10">
        <v>42762</v>
      </c>
      <c r="B9" s="11">
        <v>25</v>
      </c>
      <c r="C9" s="11" t="s">
        <v>16</v>
      </c>
      <c r="D9" s="11" t="s">
        <v>17</v>
      </c>
      <c r="E9" s="11" t="s">
        <v>18</v>
      </c>
      <c r="F9" s="12">
        <v>1000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5">
      <c r="A10" s="10">
        <v>42767</v>
      </c>
      <c r="B10" s="11">
        <v>34</v>
      </c>
      <c r="C10" s="11" t="s">
        <v>19</v>
      </c>
      <c r="D10" s="11" t="s">
        <v>20</v>
      </c>
      <c r="E10" s="11" t="s">
        <v>21</v>
      </c>
      <c r="F10" s="12">
        <v>46500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5">
      <c r="A11" s="10">
        <v>42767</v>
      </c>
      <c r="B11" s="11">
        <v>35</v>
      </c>
      <c r="C11" s="11" t="s">
        <v>19</v>
      </c>
      <c r="D11" s="11" t="s">
        <v>22</v>
      </c>
      <c r="E11" s="11" t="s">
        <v>23</v>
      </c>
      <c r="F11" s="12">
        <v>37500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5">
      <c r="A12" s="10">
        <v>42779</v>
      </c>
      <c r="B12" s="11">
        <v>40</v>
      </c>
      <c r="C12" s="11" t="s">
        <v>19</v>
      </c>
      <c r="D12" s="11" t="s">
        <v>24</v>
      </c>
      <c r="E12" s="11" t="s">
        <v>25</v>
      </c>
      <c r="F12" s="12">
        <v>3250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x14ac:dyDescent="0.25">
      <c r="A13" s="10">
        <v>42795</v>
      </c>
      <c r="B13" s="11">
        <v>60</v>
      </c>
      <c r="C13" s="11" t="s">
        <v>26</v>
      </c>
      <c r="D13" s="11" t="s">
        <v>27</v>
      </c>
      <c r="E13" s="11" t="s">
        <v>28</v>
      </c>
      <c r="F13" s="12">
        <v>183000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x14ac:dyDescent="0.25">
      <c r="A14" s="10">
        <v>42795</v>
      </c>
      <c r="B14" s="11">
        <v>61</v>
      </c>
      <c r="C14" s="11" t="s">
        <v>26</v>
      </c>
      <c r="D14" s="11" t="s">
        <v>27</v>
      </c>
      <c r="E14" s="11" t="s">
        <v>29</v>
      </c>
      <c r="F14" s="12">
        <v>91500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25">
      <c r="A15" s="10">
        <v>42795</v>
      </c>
      <c r="B15" s="11">
        <v>62</v>
      </c>
      <c r="C15" s="11" t="s">
        <v>26</v>
      </c>
      <c r="D15" s="11" t="s">
        <v>27</v>
      </c>
      <c r="E15" s="11" t="s">
        <v>30</v>
      </c>
      <c r="F15" s="12">
        <v>91500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x14ac:dyDescent="0.25">
      <c r="A16" s="10">
        <v>42795</v>
      </c>
      <c r="B16" s="11">
        <v>63</v>
      </c>
      <c r="C16" s="11" t="s">
        <v>26</v>
      </c>
      <c r="D16" s="11" t="s">
        <v>31</v>
      </c>
      <c r="E16" s="11" t="s">
        <v>32</v>
      </c>
      <c r="F16" s="12">
        <v>225500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x14ac:dyDescent="0.25">
      <c r="A17" s="10">
        <v>42795</v>
      </c>
      <c r="B17" s="11">
        <v>64</v>
      </c>
      <c r="C17" s="11" t="s">
        <v>26</v>
      </c>
      <c r="D17" s="11" t="s">
        <v>33</v>
      </c>
      <c r="E17" s="11" t="s">
        <v>34</v>
      </c>
      <c r="F17" s="12">
        <v>225500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5">
      <c r="A18" s="10">
        <v>42795</v>
      </c>
      <c r="B18" s="11">
        <v>65</v>
      </c>
      <c r="C18" s="11" t="s">
        <v>26</v>
      </c>
      <c r="D18" s="11" t="s">
        <v>10</v>
      </c>
      <c r="E18" s="11" t="s">
        <v>35</v>
      </c>
      <c r="F18" s="12">
        <v>116500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5">
      <c r="A19" s="10">
        <v>42795</v>
      </c>
      <c r="B19" s="11">
        <v>66</v>
      </c>
      <c r="C19" s="11" t="s">
        <v>26</v>
      </c>
      <c r="D19" s="11" t="s">
        <v>36</v>
      </c>
      <c r="E19" s="11" t="s">
        <v>37</v>
      </c>
      <c r="F19" s="12">
        <v>146500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5">
      <c r="A20" s="10">
        <v>42795</v>
      </c>
      <c r="B20" s="11">
        <v>67</v>
      </c>
      <c r="C20" s="11" t="s">
        <v>38</v>
      </c>
      <c r="D20" s="11" t="s">
        <v>36</v>
      </c>
      <c r="E20" s="11" t="s">
        <v>39</v>
      </c>
      <c r="F20" s="12">
        <v>90000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5">
      <c r="A21" s="10">
        <v>42800</v>
      </c>
      <c r="B21" s="11">
        <v>73</v>
      </c>
      <c r="C21" s="11" t="s">
        <v>5</v>
      </c>
      <c r="D21" s="11" t="s">
        <v>40</v>
      </c>
      <c r="E21" s="11" t="s">
        <v>41</v>
      </c>
      <c r="F21" s="12">
        <v>53504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25">
      <c r="A22" s="10">
        <v>42800</v>
      </c>
      <c r="B22" s="11">
        <v>74</v>
      </c>
      <c r="C22" s="11" t="s">
        <v>5</v>
      </c>
      <c r="D22" s="11" t="s">
        <v>10</v>
      </c>
      <c r="E22" s="11" t="s">
        <v>42</v>
      </c>
      <c r="F22" s="12">
        <v>106000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5">
      <c r="A23" s="10">
        <v>42800</v>
      </c>
      <c r="B23" s="11">
        <v>75</v>
      </c>
      <c r="C23" s="11" t="s">
        <v>5</v>
      </c>
      <c r="D23" s="11" t="s">
        <v>31</v>
      </c>
      <c r="E23" s="11" t="s">
        <v>43</v>
      </c>
      <c r="F23" s="12">
        <v>121000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5">
      <c r="A24" s="10">
        <v>42810</v>
      </c>
      <c r="B24" s="11">
        <v>147</v>
      </c>
      <c r="C24" s="11" t="s">
        <v>44</v>
      </c>
      <c r="D24" s="11" t="s">
        <v>45</v>
      </c>
      <c r="E24" s="11" t="s">
        <v>46</v>
      </c>
      <c r="F24" s="12">
        <v>93000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5">
      <c r="A25" s="10">
        <v>42810</v>
      </c>
      <c r="B25" s="11">
        <v>148</v>
      </c>
      <c r="C25" s="11" t="s">
        <v>44</v>
      </c>
      <c r="D25" s="11" t="s">
        <v>47</v>
      </c>
      <c r="E25" s="11" t="s">
        <v>48</v>
      </c>
      <c r="F25" s="12">
        <v>113000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5">
      <c r="A26" s="10">
        <v>42810</v>
      </c>
      <c r="B26" s="11">
        <v>149</v>
      </c>
      <c r="C26" s="11" t="s">
        <v>44</v>
      </c>
      <c r="D26" s="11" t="s">
        <v>47</v>
      </c>
      <c r="E26" s="11" t="s">
        <v>49</v>
      </c>
      <c r="F26" s="12">
        <v>113000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25">
      <c r="A27" s="10">
        <v>42810</v>
      </c>
      <c r="B27" s="11">
        <v>150</v>
      </c>
      <c r="C27" s="11" t="s">
        <v>44</v>
      </c>
      <c r="D27" s="11" t="s">
        <v>50</v>
      </c>
      <c r="E27" s="11" t="s">
        <v>51</v>
      </c>
      <c r="F27" s="12">
        <v>46900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x14ac:dyDescent="0.25">
      <c r="A28" s="10">
        <v>42810</v>
      </c>
      <c r="B28" s="11">
        <v>151</v>
      </c>
      <c r="C28" s="11" t="s">
        <v>44</v>
      </c>
      <c r="D28" s="11" t="s">
        <v>50</v>
      </c>
      <c r="E28" s="11" t="s">
        <v>52</v>
      </c>
      <c r="F28" s="12">
        <v>46900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x14ac:dyDescent="0.25">
      <c r="A29" s="10">
        <v>42810</v>
      </c>
      <c r="B29" s="11">
        <v>152</v>
      </c>
      <c r="C29" s="11" t="s">
        <v>44</v>
      </c>
      <c r="D29" s="11" t="s">
        <v>50</v>
      </c>
      <c r="E29" s="11" t="s">
        <v>53</v>
      </c>
      <c r="F29" s="12">
        <v>46900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x14ac:dyDescent="0.25">
      <c r="A30" s="10">
        <v>42810</v>
      </c>
      <c r="B30" s="11">
        <v>153</v>
      </c>
      <c r="C30" s="11" t="s">
        <v>44</v>
      </c>
      <c r="D30" s="11" t="s">
        <v>50</v>
      </c>
      <c r="E30" s="11" t="s">
        <v>54</v>
      </c>
      <c r="F30" s="12">
        <v>46900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x14ac:dyDescent="0.25">
      <c r="A31" s="10">
        <v>42810</v>
      </c>
      <c r="B31" s="11">
        <v>154</v>
      </c>
      <c r="C31" s="11" t="s">
        <v>44</v>
      </c>
      <c r="D31" s="11" t="s">
        <v>50</v>
      </c>
      <c r="E31" s="11" t="s">
        <v>55</v>
      </c>
      <c r="F31" s="12">
        <v>46900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x14ac:dyDescent="0.25">
      <c r="A32" s="10">
        <v>42810</v>
      </c>
      <c r="B32" s="11">
        <v>155</v>
      </c>
      <c r="C32" s="11" t="s">
        <v>44</v>
      </c>
      <c r="D32" s="11" t="s">
        <v>50</v>
      </c>
      <c r="E32" s="11" t="s">
        <v>56</v>
      </c>
      <c r="F32" s="12">
        <v>46900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25">
      <c r="A33" s="10">
        <v>42810</v>
      </c>
      <c r="B33" s="11">
        <v>156</v>
      </c>
      <c r="C33" s="11" t="s">
        <v>44</v>
      </c>
      <c r="D33" s="11" t="s">
        <v>57</v>
      </c>
      <c r="E33" s="11" t="s">
        <v>58</v>
      </c>
      <c r="F33" s="12">
        <v>72000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x14ac:dyDescent="0.25">
      <c r="A34" s="10">
        <v>42810</v>
      </c>
      <c r="B34" s="11">
        <v>157</v>
      </c>
      <c r="C34" s="11" t="s">
        <v>44</v>
      </c>
      <c r="D34" s="11" t="s">
        <v>57</v>
      </c>
      <c r="E34" s="11" t="s">
        <v>59</v>
      </c>
      <c r="F34" s="12">
        <v>72000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x14ac:dyDescent="0.25">
      <c r="A35" s="10">
        <v>42810</v>
      </c>
      <c r="B35" s="11">
        <v>158</v>
      </c>
      <c r="C35" s="11" t="s">
        <v>44</v>
      </c>
      <c r="D35" s="11" t="s">
        <v>57</v>
      </c>
      <c r="E35" s="11" t="s">
        <v>60</v>
      </c>
      <c r="F35" s="12">
        <v>72000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25">
      <c r="A36" s="10">
        <v>42810</v>
      </c>
      <c r="B36" s="11">
        <v>159</v>
      </c>
      <c r="C36" s="11" t="s">
        <v>44</v>
      </c>
      <c r="D36" s="11" t="s">
        <v>57</v>
      </c>
      <c r="E36" s="11" t="s">
        <v>61</v>
      </c>
      <c r="F36" s="12">
        <v>72000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x14ac:dyDescent="0.25">
      <c r="A37" s="10">
        <v>42810</v>
      </c>
      <c r="B37" s="11">
        <v>160</v>
      </c>
      <c r="C37" s="11" t="s">
        <v>44</v>
      </c>
      <c r="D37" s="11" t="s">
        <v>57</v>
      </c>
      <c r="E37" s="11" t="s">
        <v>62</v>
      </c>
      <c r="F37" s="12">
        <v>72000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10">
        <v>42815</v>
      </c>
      <c r="B38" s="11">
        <v>163</v>
      </c>
      <c r="C38" s="11" t="s">
        <v>63</v>
      </c>
      <c r="D38" s="11" t="s">
        <v>64</v>
      </c>
      <c r="E38" s="11" t="s">
        <v>65</v>
      </c>
      <c r="F38" s="12">
        <v>70000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10">
        <v>42815</v>
      </c>
      <c r="B39" s="11">
        <v>164</v>
      </c>
      <c r="C39" s="11" t="s">
        <v>66</v>
      </c>
      <c r="D39" s="11" t="s">
        <v>67</v>
      </c>
      <c r="E39" s="11" t="s">
        <v>68</v>
      </c>
      <c r="F39" s="12">
        <v>245000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10">
        <v>42815</v>
      </c>
      <c r="B40" s="11">
        <v>165</v>
      </c>
      <c r="C40" s="11" t="s">
        <v>66</v>
      </c>
      <c r="D40" s="11" t="s">
        <v>67</v>
      </c>
      <c r="E40" s="11" t="s">
        <v>69</v>
      </c>
      <c r="F40" s="12">
        <v>270000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25">
      <c r="A41" s="10">
        <v>42815</v>
      </c>
      <c r="B41" s="11">
        <v>166</v>
      </c>
      <c r="C41" s="11" t="s">
        <v>66</v>
      </c>
      <c r="D41" s="11" t="s">
        <v>70</v>
      </c>
      <c r="E41" s="11" t="s">
        <v>71</v>
      </c>
      <c r="F41" s="12">
        <v>223000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10">
        <v>42815</v>
      </c>
      <c r="B42" s="11">
        <v>167</v>
      </c>
      <c r="C42" s="11" t="s">
        <v>66</v>
      </c>
      <c r="D42" s="11" t="s">
        <v>72</v>
      </c>
      <c r="E42" s="11" t="s">
        <v>73</v>
      </c>
      <c r="F42" s="12">
        <v>263500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10">
        <v>42830</v>
      </c>
      <c r="B43" s="11">
        <v>203</v>
      </c>
      <c r="C43" s="11" t="s">
        <v>74</v>
      </c>
      <c r="D43" s="11" t="s">
        <v>14</v>
      </c>
      <c r="E43" s="11" t="s">
        <v>75</v>
      </c>
      <c r="F43" s="12">
        <v>100000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10">
        <v>42858</v>
      </c>
      <c r="B44" s="11">
        <v>219</v>
      </c>
      <c r="C44" s="11" t="s">
        <v>26</v>
      </c>
      <c r="D44" s="11" t="s">
        <v>45</v>
      </c>
      <c r="E44" s="11" t="s">
        <v>76</v>
      </c>
      <c r="F44" s="12">
        <v>117500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10">
        <v>42858</v>
      </c>
      <c r="B45" s="11">
        <v>220</v>
      </c>
      <c r="C45" s="11" t="s">
        <v>26</v>
      </c>
      <c r="D45" s="11" t="s">
        <v>45</v>
      </c>
      <c r="E45" s="11" t="s">
        <v>77</v>
      </c>
      <c r="F45" s="12">
        <v>117500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x14ac:dyDescent="0.25">
      <c r="A46" s="10">
        <v>42863</v>
      </c>
      <c r="B46" s="11">
        <v>229</v>
      </c>
      <c r="C46" s="11" t="s">
        <v>78</v>
      </c>
      <c r="D46" s="11" t="s">
        <v>79</v>
      </c>
      <c r="E46" s="11" t="s">
        <v>80</v>
      </c>
      <c r="F46" s="12">
        <v>136000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25">
      <c r="A47" s="10">
        <v>42863</v>
      </c>
      <c r="B47" s="11">
        <v>230</v>
      </c>
      <c r="C47" s="11" t="s">
        <v>81</v>
      </c>
      <c r="D47" s="11" t="s">
        <v>82</v>
      </c>
      <c r="E47" s="11" t="s">
        <v>83</v>
      </c>
      <c r="F47" s="12">
        <v>30000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25">
      <c r="A48" s="10">
        <v>42887</v>
      </c>
      <c r="B48" s="11">
        <v>254</v>
      </c>
      <c r="C48" s="11" t="s">
        <v>84</v>
      </c>
      <c r="D48" s="11" t="s">
        <v>85</v>
      </c>
      <c r="E48" s="11" t="s">
        <v>86</v>
      </c>
      <c r="F48" s="12">
        <v>300000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x14ac:dyDescent="0.25">
      <c r="A49" s="10">
        <v>42891</v>
      </c>
      <c r="B49" s="11">
        <v>255</v>
      </c>
      <c r="C49" s="11" t="s">
        <v>5</v>
      </c>
      <c r="D49" s="11" t="s">
        <v>87</v>
      </c>
      <c r="E49" s="11" t="s">
        <v>88</v>
      </c>
      <c r="F49" s="12">
        <v>127500.1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25">
      <c r="A50" s="10">
        <v>42891</v>
      </c>
      <c r="B50" s="11">
        <v>256</v>
      </c>
      <c r="C50" s="11" t="s">
        <v>5</v>
      </c>
      <c r="D50" s="11" t="s">
        <v>10</v>
      </c>
      <c r="E50" s="11" t="s">
        <v>89</v>
      </c>
      <c r="F50" s="12">
        <v>114000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25">
      <c r="A51" s="10">
        <v>42892</v>
      </c>
      <c r="B51" s="11">
        <v>257</v>
      </c>
      <c r="C51" s="11" t="s">
        <v>81</v>
      </c>
      <c r="D51" s="11" t="s">
        <v>90</v>
      </c>
      <c r="E51" s="11" t="s">
        <v>91</v>
      </c>
      <c r="F51" s="12">
        <v>18000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x14ac:dyDescent="0.25">
      <c r="A52" s="10">
        <v>42893</v>
      </c>
      <c r="B52" s="11">
        <v>258</v>
      </c>
      <c r="C52" s="11" t="s">
        <v>92</v>
      </c>
      <c r="D52" s="11" t="s">
        <v>93</v>
      </c>
      <c r="E52" s="11" t="s">
        <v>94</v>
      </c>
      <c r="F52" s="12">
        <v>55222.95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25">
      <c r="A53" s="10">
        <v>42902</v>
      </c>
      <c r="B53" s="11" t="s">
        <v>96</v>
      </c>
      <c r="C53" s="11" t="s">
        <v>97</v>
      </c>
      <c r="D53" s="11" t="s">
        <v>98</v>
      </c>
      <c r="E53" s="11" t="s">
        <v>99</v>
      </c>
      <c r="F53" s="12">
        <v>4300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25">
      <c r="A54" s="10">
        <v>42902</v>
      </c>
      <c r="B54" s="11">
        <v>263</v>
      </c>
      <c r="C54" s="11" t="s">
        <v>100</v>
      </c>
      <c r="D54" s="11" t="s">
        <v>101</v>
      </c>
      <c r="E54" s="11" t="s">
        <v>102</v>
      </c>
      <c r="F54" s="12">
        <v>4500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10">
        <v>42907</v>
      </c>
      <c r="B55" s="11">
        <v>282</v>
      </c>
      <c r="C55" s="11" t="s">
        <v>103</v>
      </c>
      <c r="D55" s="11" t="s">
        <v>104</v>
      </c>
      <c r="E55" s="11" t="s">
        <v>105</v>
      </c>
      <c r="F55" s="12">
        <v>145000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10">
        <v>42908</v>
      </c>
      <c r="B56" s="11">
        <v>283</v>
      </c>
      <c r="C56" s="11" t="s">
        <v>106</v>
      </c>
      <c r="D56" s="11" t="s">
        <v>107</v>
      </c>
      <c r="E56" s="11"/>
      <c r="F56" s="12">
        <v>6400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10">
        <v>42914</v>
      </c>
      <c r="B57" s="11">
        <v>301</v>
      </c>
      <c r="C57" s="11" t="s">
        <v>108</v>
      </c>
      <c r="D57" s="11" t="s">
        <v>93</v>
      </c>
      <c r="E57" s="11" t="s">
        <v>109</v>
      </c>
      <c r="F57" s="12">
        <v>100000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x14ac:dyDescent="0.25">
      <c r="A58" s="10">
        <v>42917</v>
      </c>
      <c r="B58" s="11">
        <v>307</v>
      </c>
      <c r="C58" s="11" t="s">
        <v>110</v>
      </c>
      <c r="D58" s="11" t="s">
        <v>111</v>
      </c>
      <c r="E58" s="11" t="s">
        <v>112</v>
      </c>
      <c r="F58" s="12">
        <v>181508.18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10">
        <v>42917</v>
      </c>
      <c r="B59" s="11">
        <v>308</v>
      </c>
      <c r="C59" s="11" t="s">
        <v>110</v>
      </c>
      <c r="D59" s="11" t="s">
        <v>111</v>
      </c>
      <c r="E59" s="11" t="s">
        <v>113</v>
      </c>
      <c r="F59" s="12">
        <v>181508.18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10">
        <v>42917</v>
      </c>
      <c r="B60" s="11">
        <v>309</v>
      </c>
      <c r="C60" s="11" t="s">
        <v>110</v>
      </c>
      <c r="D60" s="11" t="s">
        <v>111</v>
      </c>
      <c r="E60" s="11" t="s">
        <v>114</v>
      </c>
      <c r="F60" s="12">
        <v>181508.18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10">
        <v>42917</v>
      </c>
      <c r="B61" s="11">
        <v>310</v>
      </c>
      <c r="C61" s="11" t="s">
        <v>110</v>
      </c>
      <c r="D61" s="11" t="s">
        <v>115</v>
      </c>
      <c r="E61" s="11" t="s">
        <v>116</v>
      </c>
      <c r="F61" s="12">
        <v>180488.54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10">
        <v>42933</v>
      </c>
      <c r="B62" s="11">
        <v>312</v>
      </c>
      <c r="C62" s="11" t="s">
        <v>26</v>
      </c>
      <c r="D62" s="11" t="s">
        <v>117</v>
      </c>
      <c r="E62" s="11" t="s">
        <v>118</v>
      </c>
      <c r="F62" s="12">
        <v>127500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10">
        <v>42942</v>
      </c>
      <c r="B63" s="11">
        <v>316</v>
      </c>
      <c r="C63" s="11" t="s">
        <v>100</v>
      </c>
      <c r="D63" s="11" t="s">
        <v>119</v>
      </c>
      <c r="E63" s="11" t="s">
        <v>120</v>
      </c>
      <c r="F63" s="12">
        <v>4000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10">
        <v>42948</v>
      </c>
      <c r="B64" s="11">
        <v>318</v>
      </c>
      <c r="C64" s="11" t="s">
        <v>110</v>
      </c>
      <c r="D64" s="11" t="s">
        <v>121</v>
      </c>
      <c r="E64" s="11" t="s">
        <v>122</v>
      </c>
      <c r="F64" s="12">
        <v>75385.31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10">
        <v>42948</v>
      </c>
      <c r="B65" s="11">
        <v>319</v>
      </c>
      <c r="C65" s="11" t="s">
        <v>110</v>
      </c>
      <c r="D65" s="11" t="s">
        <v>82</v>
      </c>
      <c r="E65" s="11" t="s">
        <v>123</v>
      </c>
      <c r="F65" s="12">
        <v>75385.31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10">
        <v>42948</v>
      </c>
      <c r="B66" s="11">
        <v>320</v>
      </c>
      <c r="C66" s="11" t="s">
        <v>110</v>
      </c>
      <c r="D66" s="11" t="s">
        <v>121</v>
      </c>
      <c r="E66" s="11" t="s">
        <v>124</v>
      </c>
      <c r="F66" s="12">
        <v>75385.31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10">
        <v>42948</v>
      </c>
      <c r="B67" s="11">
        <v>321</v>
      </c>
      <c r="C67" s="11" t="s">
        <v>110</v>
      </c>
      <c r="D67" s="11" t="s">
        <v>125</v>
      </c>
      <c r="E67" s="11" t="s">
        <v>126</v>
      </c>
      <c r="F67" s="12">
        <v>75385.31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10">
        <v>42948</v>
      </c>
      <c r="B68" s="11">
        <v>322</v>
      </c>
      <c r="C68" s="11" t="s">
        <v>110</v>
      </c>
      <c r="D68" s="11" t="s">
        <v>121</v>
      </c>
      <c r="E68" s="11" t="s">
        <v>127</v>
      </c>
      <c r="F68" s="12">
        <v>75385.31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10">
        <v>42948</v>
      </c>
      <c r="B69" s="11">
        <v>323</v>
      </c>
      <c r="C69" s="11" t="s">
        <v>5</v>
      </c>
      <c r="D69" s="11" t="s">
        <v>31</v>
      </c>
      <c r="E69" s="11" t="s">
        <v>128</v>
      </c>
      <c r="F69" s="12">
        <v>212000.75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10">
        <v>42949</v>
      </c>
      <c r="B70" s="11">
        <v>324</v>
      </c>
      <c r="C70" s="11" t="s">
        <v>129</v>
      </c>
      <c r="D70" s="11" t="s">
        <v>111</v>
      </c>
      <c r="E70" s="11" t="s">
        <v>130</v>
      </c>
      <c r="F70" s="12">
        <v>62000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10">
        <v>42949</v>
      </c>
      <c r="B71" s="11">
        <v>325</v>
      </c>
      <c r="C71" s="11" t="s">
        <v>78</v>
      </c>
      <c r="D71" s="11" t="s">
        <v>64</v>
      </c>
      <c r="E71" s="11" t="s">
        <v>131</v>
      </c>
      <c r="F71" s="12">
        <v>95000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10">
        <v>42949</v>
      </c>
      <c r="B72" s="11">
        <v>326</v>
      </c>
      <c r="C72" s="11" t="s">
        <v>132</v>
      </c>
      <c r="D72" s="11" t="s">
        <v>133</v>
      </c>
      <c r="E72" s="11" t="s">
        <v>134</v>
      </c>
      <c r="F72" s="12">
        <v>42423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10">
        <v>42957</v>
      </c>
      <c r="B73" s="11">
        <v>329</v>
      </c>
      <c r="C73" s="11" t="s">
        <v>110</v>
      </c>
      <c r="D73" s="11" t="s">
        <v>135</v>
      </c>
      <c r="E73" s="11" t="s">
        <v>136</v>
      </c>
      <c r="F73" s="12">
        <v>50340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10">
        <v>42957</v>
      </c>
      <c r="B74" s="11">
        <v>330</v>
      </c>
      <c r="C74" s="11" t="s">
        <v>110</v>
      </c>
      <c r="D74" s="11" t="s">
        <v>137</v>
      </c>
      <c r="E74" s="11" t="s">
        <v>138</v>
      </c>
      <c r="F74" s="12">
        <v>64899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10">
        <v>42957</v>
      </c>
      <c r="B75" s="11">
        <v>331</v>
      </c>
      <c r="C75" s="11" t="s">
        <v>110</v>
      </c>
      <c r="D75" s="11" t="s">
        <v>139</v>
      </c>
      <c r="E75" s="11" t="s">
        <v>140</v>
      </c>
      <c r="F75" s="12">
        <v>64899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10">
        <v>42957</v>
      </c>
      <c r="B76" s="11">
        <v>332</v>
      </c>
      <c r="C76" s="11" t="s">
        <v>110</v>
      </c>
      <c r="D76" s="11" t="s">
        <v>141</v>
      </c>
      <c r="E76" s="11" t="s">
        <v>142</v>
      </c>
      <c r="F76" s="12">
        <v>64899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10">
        <v>42977</v>
      </c>
      <c r="B77" s="11">
        <v>364</v>
      </c>
      <c r="C77" s="11" t="s">
        <v>81</v>
      </c>
      <c r="D77" s="11" t="s">
        <v>82</v>
      </c>
      <c r="E77" s="11" t="s">
        <v>143</v>
      </c>
      <c r="F77" s="12">
        <v>30000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10">
        <v>42989</v>
      </c>
      <c r="B78" s="11">
        <v>373</v>
      </c>
      <c r="C78" s="11" t="s">
        <v>144</v>
      </c>
      <c r="D78" s="11" t="s">
        <v>115</v>
      </c>
      <c r="E78" s="11" t="s">
        <v>145</v>
      </c>
      <c r="F78" s="12">
        <v>60000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10">
        <v>42997</v>
      </c>
      <c r="B79" s="11">
        <v>375</v>
      </c>
      <c r="C79" s="11" t="s">
        <v>81</v>
      </c>
      <c r="D79" s="11" t="s">
        <v>82</v>
      </c>
      <c r="E79" s="11" t="s">
        <v>146</v>
      </c>
      <c r="F79" s="12">
        <v>30000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10">
        <v>42999</v>
      </c>
      <c r="B80" s="11">
        <v>382</v>
      </c>
      <c r="C80" s="11" t="s">
        <v>95</v>
      </c>
      <c r="D80" s="11" t="s">
        <v>147</v>
      </c>
      <c r="E80" s="11" t="s">
        <v>148</v>
      </c>
      <c r="F80" s="12">
        <v>15999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10">
        <v>42999</v>
      </c>
      <c r="B81" s="11">
        <v>383</v>
      </c>
      <c r="C81" s="11" t="s">
        <v>95</v>
      </c>
      <c r="D81" s="11" t="s">
        <v>149</v>
      </c>
      <c r="E81" s="11" t="s">
        <v>150</v>
      </c>
      <c r="F81" s="12">
        <v>15500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10">
        <v>42999</v>
      </c>
      <c r="B82" s="11">
        <v>384</v>
      </c>
      <c r="C82" s="11" t="s">
        <v>95</v>
      </c>
      <c r="D82" s="11" t="s">
        <v>151</v>
      </c>
      <c r="E82" s="11" t="s">
        <v>152</v>
      </c>
      <c r="F82" s="12">
        <v>15500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10">
        <v>42999</v>
      </c>
      <c r="B83" s="11">
        <v>385</v>
      </c>
      <c r="C83" s="11" t="s">
        <v>95</v>
      </c>
      <c r="D83" s="11" t="s">
        <v>153</v>
      </c>
      <c r="E83" s="11" t="s">
        <v>154</v>
      </c>
      <c r="F83" s="12">
        <v>14000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10">
        <v>42999</v>
      </c>
      <c r="B84" s="11">
        <v>386</v>
      </c>
      <c r="C84" s="11" t="s">
        <v>95</v>
      </c>
      <c r="D84" s="11" t="s">
        <v>153</v>
      </c>
      <c r="E84" s="11" t="s">
        <v>155</v>
      </c>
      <c r="F84" s="12">
        <v>14000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10">
        <v>43017</v>
      </c>
      <c r="B85" s="11">
        <v>404</v>
      </c>
      <c r="C85" s="11" t="s">
        <v>19</v>
      </c>
      <c r="D85" s="11" t="s">
        <v>156</v>
      </c>
      <c r="E85" s="11" t="s">
        <v>157</v>
      </c>
      <c r="F85" s="12">
        <v>32500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10">
        <v>43017</v>
      </c>
      <c r="B86" s="11">
        <v>405</v>
      </c>
      <c r="C86" s="11" t="s">
        <v>19</v>
      </c>
      <c r="D86" s="11" t="s">
        <v>156</v>
      </c>
      <c r="E86" s="11" t="s">
        <v>158</v>
      </c>
      <c r="F86" s="12">
        <v>32500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10">
        <v>43024</v>
      </c>
      <c r="B87" s="11">
        <v>413</v>
      </c>
      <c r="C87" s="11" t="s">
        <v>159</v>
      </c>
      <c r="D87" s="11" t="s">
        <v>160</v>
      </c>
      <c r="E87" s="11" t="s">
        <v>161</v>
      </c>
      <c r="F87" s="12">
        <v>70000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10">
        <v>43025</v>
      </c>
      <c r="B88" s="11">
        <v>414</v>
      </c>
      <c r="C88" s="11" t="s">
        <v>162</v>
      </c>
      <c r="D88" s="11" t="s">
        <v>163</v>
      </c>
      <c r="E88" s="11" t="s">
        <v>164</v>
      </c>
      <c r="F88" s="12">
        <v>70000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10">
        <v>43025</v>
      </c>
      <c r="B89" s="11">
        <v>415</v>
      </c>
      <c r="C89" s="11" t="s">
        <v>165</v>
      </c>
      <c r="D89" s="11" t="s">
        <v>166</v>
      </c>
      <c r="E89" s="11" t="s">
        <v>167</v>
      </c>
      <c r="F89" s="12">
        <v>30000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10">
        <v>43028</v>
      </c>
      <c r="B90" s="11">
        <v>416</v>
      </c>
      <c r="C90" s="11" t="s">
        <v>159</v>
      </c>
      <c r="D90" s="11" t="s">
        <v>160</v>
      </c>
      <c r="E90" s="11" t="s">
        <v>168</v>
      </c>
      <c r="F90" s="12">
        <v>70000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10">
        <v>43032</v>
      </c>
      <c r="B91" s="11">
        <v>418</v>
      </c>
      <c r="C91" s="11" t="s">
        <v>169</v>
      </c>
      <c r="D91" s="11" t="s">
        <v>170</v>
      </c>
      <c r="E91" s="11" t="s">
        <v>171</v>
      </c>
      <c r="F91" s="12">
        <v>150000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10">
        <v>43033</v>
      </c>
      <c r="B92" s="11">
        <v>419</v>
      </c>
      <c r="C92" s="11" t="s">
        <v>19</v>
      </c>
      <c r="D92" s="11" t="s">
        <v>172</v>
      </c>
      <c r="E92" s="11" t="s">
        <v>173</v>
      </c>
      <c r="F92" s="12">
        <v>95000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10">
        <v>43035</v>
      </c>
      <c r="B93" s="11">
        <v>420</v>
      </c>
      <c r="C93" s="11" t="s">
        <v>174</v>
      </c>
      <c r="D93" s="11" t="s">
        <v>175</v>
      </c>
      <c r="E93" s="11" t="s">
        <v>176</v>
      </c>
      <c r="F93" s="12">
        <v>43250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10">
        <v>43035</v>
      </c>
      <c r="B94" s="11">
        <v>421</v>
      </c>
      <c r="C94" s="11" t="s">
        <v>174</v>
      </c>
      <c r="D94" s="11" t="s">
        <v>177</v>
      </c>
      <c r="E94" s="11" t="s">
        <v>178</v>
      </c>
      <c r="F94" s="12">
        <f>50000+6510.75</f>
        <v>56510.75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10">
        <v>43035</v>
      </c>
      <c r="B95" s="11">
        <v>422</v>
      </c>
      <c r="C95" s="11" t="s">
        <v>174</v>
      </c>
      <c r="D95" s="11" t="s">
        <v>177</v>
      </c>
      <c r="E95" s="11" t="s">
        <v>179</v>
      </c>
      <c r="F95" s="12">
        <v>53750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10">
        <v>43035</v>
      </c>
      <c r="B96" s="11">
        <v>423</v>
      </c>
      <c r="C96" s="11" t="s">
        <v>174</v>
      </c>
      <c r="D96" s="11" t="s">
        <v>175</v>
      </c>
      <c r="E96" s="11" t="s">
        <v>180</v>
      </c>
      <c r="F96" s="12">
        <v>33750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10">
        <v>43035</v>
      </c>
      <c r="B97" s="11">
        <v>424</v>
      </c>
      <c r="C97" s="11" t="s">
        <v>174</v>
      </c>
      <c r="D97" s="11" t="s">
        <v>175</v>
      </c>
      <c r="E97" s="11" t="s">
        <v>181</v>
      </c>
      <c r="F97" s="12">
        <f>30000+5051.6</f>
        <v>35051.599999999999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10">
        <v>43038</v>
      </c>
      <c r="B98" s="11">
        <v>425</v>
      </c>
      <c r="C98" s="11" t="s">
        <v>84</v>
      </c>
      <c r="D98" s="11" t="s">
        <v>160</v>
      </c>
      <c r="E98" s="11" t="s">
        <v>182</v>
      </c>
      <c r="F98" s="12">
        <v>60000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10">
        <v>43038</v>
      </c>
      <c r="B99" s="11">
        <v>426</v>
      </c>
      <c r="C99" s="11" t="s">
        <v>174</v>
      </c>
      <c r="D99" s="11" t="s">
        <v>175</v>
      </c>
      <c r="E99" s="11" t="s">
        <v>183</v>
      </c>
      <c r="F99" s="12">
        <v>33750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10">
        <v>43038</v>
      </c>
      <c r="B100" s="11">
        <v>427</v>
      </c>
      <c r="C100" s="11" t="s">
        <v>174</v>
      </c>
      <c r="D100" s="11" t="s">
        <v>175</v>
      </c>
      <c r="E100" s="11" t="s">
        <v>184</v>
      </c>
      <c r="F100" s="12">
        <v>35750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10">
        <v>43038</v>
      </c>
      <c r="B101" s="11">
        <v>428</v>
      </c>
      <c r="C101" s="11" t="s">
        <v>174</v>
      </c>
      <c r="D101" s="11" t="s">
        <v>175</v>
      </c>
      <c r="E101" s="11" t="s">
        <v>185</v>
      </c>
      <c r="F101" s="12">
        <v>35750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10">
        <v>43038</v>
      </c>
      <c r="B102" s="11">
        <v>429</v>
      </c>
      <c r="C102" s="11" t="s">
        <v>174</v>
      </c>
      <c r="D102" s="11" t="s">
        <v>175</v>
      </c>
      <c r="E102" s="11" t="s">
        <v>186</v>
      </c>
      <c r="F102" s="12">
        <v>35750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10">
        <v>43038</v>
      </c>
      <c r="B103" s="11">
        <v>430</v>
      </c>
      <c r="C103" s="11" t="s">
        <v>174</v>
      </c>
      <c r="D103" s="11" t="s">
        <v>175</v>
      </c>
      <c r="E103" s="11" t="s">
        <v>187</v>
      </c>
      <c r="F103" s="12">
        <v>35750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10">
        <v>43041</v>
      </c>
      <c r="B104" s="11">
        <v>431</v>
      </c>
      <c r="C104" s="11" t="s">
        <v>159</v>
      </c>
      <c r="D104" s="11" t="s">
        <v>160</v>
      </c>
      <c r="E104" s="11" t="s">
        <v>188</v>
      </c>
      <c r="F104" s="12">
        <v>70000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10">
        <v>43041</v>
      </c>
      <c r="B105" s="11">
        <v>432</v>
      </c>
      <c r="C105" s="11" t="s">
        <v>159</v>
      </c>
      <c r="D105" s="11" t="s">
        <v>160</v>
      </c>
      <c r="E105" s="11" t="s">
        <v>189</v>
      </c>
      <c r="F105" s="12">
        <v>70000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10">
        <v>43046</v>
      </c>
      <c r="B106" s="11">
        <v>433</v>
      </c>
      <c r="C106" s="11" t="s">
        <v>84</v>
      </c>
      <c r="D106" s="11" t="s">
        <v>160</v>
      </c>
      <c r="E106" s="11" t="s">
        <v>190</v>
      </c>
      <c r="F106" s="12">
        <v>60000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10">
        <v>43053</v>
      </c>
      <c r="B107" s="11">
        <v>442</v>
      </c>
      <c r="C107" s="11" t="s">
        <v>191</v>
      </c>
      <c r="D107" s="11" t="s">
        <v>192</v>
      </c>
      <c r="E107" s="11" t="s">
        <v>193</v>
      </c>
      <c r="F107" s="12">
        <v>71120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10">
        <v>43053</v>
      </c>
      <c r="B108" s="11">
        <v>444</v>
      </c>
      <c r="C108" s="11" t="s">
        <v>84</v>
      </c>
      <c r="D108" s="11" t="s">
        <v>160</v>
      </c>
      <c r="E108" s="11" t="s">
        <v>194</v>
      </c>
      <c r="F108" s="12">
        <v>60000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10">
        <v>43061</v>
      </c>
      <c r="B109" s="11">
        <v>467</v>
      </c>
      <c r="C109" s="11" t="s">
        <v>84</v>
      </c>
      <c r="D109" s="11" t="s">
        <v>160</v>
      </c>
      <c r="E109" s="11" t="s">
        <v>195</v>
      </c>
      <c r="F109" s="12">
        <v>60000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10">
        <v>43066</v>
      </c>
      <c r="B110" s="11">
        <v>468</v>
      </c>
      <c r="C110" s="11" t="s">
        <v>5</v>
      </c>
      <c r="D110" s="11" t="s">
        <v>163</v>
      </c>
      <c r="E110" s="11" t="s">
        <v>196</v>
      </c>
      <c r="F110" s="12">
        <v>49000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10">
        <v>43066</v>
      </c>
      <c r="B111" s="11">
        <v>469</v>
      </c>
      <c r="C111" s="11" t="s">
        <v>5</v>
      </c>
      <c r="D111" s="13" t="s">
        <v>163</v>
      </c>
      <c r="E111" s="13" t="s">
        <v>197</v>
      </c>
      <c r="F111" s="12">
        <v>49000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10">
        <v>43066</v>
      </c>
      <c r="B112" s="11">
        <v>470</v>
      </c>
      <c r="C112" s="11" t="s">
        <v>5</v>
      </c>
      <c r="D112" s="11" t="s">
        <v>163</v>
      </c>
      <c r="E112" s="11" t="s">
        <v>198</v>
      </c>
      <c r="F112" s="12">
        <v>49000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10">
        <v>43066</v>
      </c>
      <c r="B113" s="11">
        <v>471</v>
      </c>
      <c r="C113" s="11" t="s">
        <v>78</v>
      </c>
      <c r="D113" s="11" t="s">
        <v>199</v>
      </c>
      <c r="E113" s="11" t="s">
        <v>200</v>
      </c>
      <c r="F113" s="12">
        <v>142000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10">
        <v>43067</v>
      </c>
      <c r="B114" s="11">
        <v>473</v>
      </c>
      <c r="C114" s="11" t="s">
        <v>5</v>
      </c>
      <c r="D114" s="11" t="s">
        <v>163</v>
      </c>
      <c r="E114" s="11" t="s">
        <v>201</v>
      </c>
      <c r="F114" s="12">
        <v>48900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10">
        <v>43067</v>
      </c>
      <c r="B115" s="11">
        <v>474</v>
      </c>
      <c r="C115" s="11" t="s">
        <v>5</v>
      </c>
      <c r="D115" s="11" t="s">
        <v>163</v>
      </c>
      <c r="E115" s="11" t="s">
        <v>202</v>
      </c>
      <c r="F115" s="12">
        <v>48900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10">
        <v>43070</v>
      </c>
      <c r="B116" s="11">
        <v>481</v>
      </c>
      <c r="C116" s="11" t="s">
        <v>84</v>
      </c>
      <c r="D116" s="11" t="s">
        <v>160</v>
      </c>
      <c r="E116" s="11" t="s">
        <v>203</v>
      </c>
      <c r="F116" s="12">
        <v>60000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10">
        <v>43073</v>
      </c>
      <c r="B117" s="11">
        <v>482</v>
      </c>
      <c r="C117" s="11" t="s">
        <v>5</v>
      </c>
      <c r="D117" s="11" t="s">
        <v>163</v>
      </c>
      <c r="E117" s="11" t="s">
        <v>204</v>
      </c>
      <c r="F117" s="12">
        <v>54010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10">
        <v>43073</v>
      </c>
      <c r="B118" s="11">
        <v>483</v>
      </c>
      <c r="C118" s="11" t="s">
        <v>5</v>
      </c>
      <c r="D118" s="11" t="s">
        <v>163</v>
      </c>
      <c r="E118" s="11" t="s">
        <v>205</v>
      </c>
      <c r="F118" s="12">
        <v>54010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10">
        <v>43075</v>
      </c>
      <c r="B119" s="11">
        <v>487</v>
      </c>
      <c r="C119" s="11" t="s">
        <v>19</v>
      </c>
      <c r="D119" s="11" t="s">
        <v>172</v>
      </c>
      <c r="E119" s="11" t="s">
        <v>206</v>
      </c>
      <c r="F119" s="12">
        <v>75000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10">
        <v>43075</v>
      </c>
      <c r="B120" s="11">
        <v>488</v>
      </c>
      <c r="C120" s="11" t="s">
        <v>19</v>
      </c>
      <c r="D120" s="11" t="s">
        <v>172</v>
      </c>
      <c r="E120" s="11" t="s">
        <v>207</v>
      </c>
      <c r="F120" s="12">
        <v>75000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5.75" thickBot="1" x14ac:dyDescent="0.3">
      <c r="A121" s="10">
        <v>43090</v>
      </c>
      <c r="B121" s="11">
        <v>504</v>
      </c>
      <c r="C121" s="11" t="s">
        <v>208</v>
      </c>
      <c r="D121" s="11" t="s">
        <v>209</v>
      </c>
      <c r="E121" s="11" t="s">
        <v>210</v>
      </c>
      <c r="F121" s="12">
        <v>100000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4">
        <v>43110</v>
      </c>
      <c r="B122" s="5">
        <v>2</v>
      </c>
      <c r="C122" s="5" t="s">
        <v>211</v>
      </c>
      <c r="D122" s="5" t="s">
        <v>212</v>
      </c>
      <c r="E122" s="5" t="s">
        <v>213</v>
      </c>
      <c r="F122" s="6">
        <v>62000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7">
        <v>43115</v>
      </c>
      <c r="B123" s="8">
        <v>4</v>
      </c>
      <c r="C123" s="8" t="s">
        <v>214</v>
      </c>
      <c r="D123" s="8" t="s">
        <v>215</v>
      </c>
      <c r="E123" s="8" t="s">
        <v>216</v>
      </c>
      <c r="F123" s="9">
        <v>1200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10">
        <v>43115</v>
      </c>
      <c r="B124" s="11">
        <v>5</v>
      </c>
      <c r="C124" s="11" t="s">
        <v>106</v>
      </c>
      <c r="D124" s="11" t="s">
        <v>217</v>
      </c>
      <c r="E124" s="11" t="s">
        <v>218</v>
      </c>
      <c r="F124" s="12">
        <v>5000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10">
        <v>43122</v>
      </c>
      <c r="B125" s="11">
        <v>6</v>
      </c>
      <c r="C125" s="11" t="s">
        <v>66</v>
      </c>
      <c r="D125" s="11" t="s">
        <v>219</v>
      </c>
      <c r="E125" s="11" t="s">
        <v>220</v>
      </c>
      <c r="F125" s="12">
        <v>85500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10">
        <v>43132</v>
      </c>
      <c r="B126" s="11">
        <v>12</v>
      </c>
      <c r="C126" s="11" t="s">
        <v>221</v>
      </c>
      <c r="D126" s="13" t="s">
        <v>215</v>
      </c>
      <c r="E126" s="11" t="s">
        <v>216</v>
      </c>
      <c r="F126" s="12">
        <v>100000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10">
        <v>43132</v>
      </c>
      <c r="B127" s="11">
        <v>13</v>
      </c>
      <c r="C127" s="11" t="s">
        <v>222</v>
      </c>
      <c r="D127" s="11" t="s">
        <v>223</v>
      </c>
      <c r="E127" s="11" t="s">
        <v>224</v>
      </c>
      <c r="F127" s="12">
        <v>1000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10">
        <v>43137</v>
      </c>
      <c r="B128" s="11">
        <v>15</v>
      </c>
      <c r="C128" s="11" t="s">
        <v>225</v>
      </c>
      <c r="D128" s="11" t="s">
        <v>36</v>
      </c>
      <c r="E128" s="11" t="s">
        <v>226</v>
      </c>
      <c r="F128" s="12">
        <v>105000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10">
        <v>43140</v>
      </c>
      <c r="B129" s="11">
        <v>16</v>
      </c>
      <c r="C129" s="11" t="s">
        <v>227</v>
      </c>
      <c r="D129" s="11" t="s">
        <v>17</v>
      </c>
      <c r="E129" s="11" t="s">
        <v>228</v>
      </c>
      <c r="F129" s="12">
        <v>3500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10">
        <v>43143</v>
      </c>
      <c r="B130" s="11">
        <v>17</v>
      </c>
      <c r="C130" s="11" t="s">
        <v>221</v>
      </c>
      <c r="D130" s="11" t="s">
        <v>217</v>
      </c>
      <c r="E130" s="11" t="s">
        <v>218</v>
      </c>
      <c r="F130" s="12">
        <v>185500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10">
        <v>43151</v>
      </c>
      <c r="B131" s="11">
        <v>28</v>
      </c>
      <c r="C131" s="11" t="s">
        <v>95</v>
      </c>
      <c r="D131" s="11" t="s">
        <v>229</v>
      </c>
      <c r="E131" s="11" t="s">
        <v>230</v>
      </c>
      <c r="F131" s="12">
        <v>17600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10">
        <v>43153</v>
      </c>
      <c r="B132" s="11">
        <v>30</v>
      </c>
      <c r="C132" s="11" t="s">
        <v>78</v>
      </c>
      <c r="D132" s="8" t="s">
        <v>231</v>
      </c>
      <c r="E132" s="8" t="s">
        <v>232</v>
      </c>
      <c r="F132" s="12">
        <v>75000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10">
        <v>43158</v>
      </c>
      <c r="B133" s="11">
        <v>38</v>
      </c>
      <c r="C133" s="11" t="s">
        <v>222</v>
      </c>
      <c r="D133" s="11" t="s">
        <v>233</v>
      </c>
      <c r="E133" s="11" t="s">
        <v>152</v>
      </c>
      <c r="F133" s="12">
        <v>10000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10">
        <v>43161</v>
      </c>
      <c r="B134" s="11">
        <v>54</v>
      </c>
      <c r="C134" s="11" t="s">
        <v>234</v>
      </c>
      <c r="D134" s="11" t="s">
        <v>79</v>
      </c>
      <c r="E134" s="11" t="s">
        <v>235</v>
      </c>
      <c r="F134" s="12">
        <v>114000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10">
        <v>43166</v>
      </c>
      <c r="B135" s="11">
        <v>57</v>
      </c>
      <c r="C135" s="11" t="s">
        <v>236</v>
      </c>
      <c r="D135" s="11" t="s">
        <v>237</v>
      </c>
      <c r="E135" s="11" t="s">
        <v>238</v>
      </c>
      <c r="F135" s="12">
        <v>8606.56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10">
        <v>43173</v>
      </c>
      <c r="B136" s="11">
        <v>63</v>
      </c>
      <c r="C136" s="11" t="s">
        <v>239</v>
      </c>
      <c r="D136" s="11" t="s">
        <v>240</v>
      </c>
      <c r="E136" s="11" t="s">
        <v>241</v>
      </c>
      <c r="F136" s="12">
        <v>2459.02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10">
        <v>43181</v>
      </c>
      <c r="B137" s="11">
        <v>70</v>
      </c>
      <c r="C137" s="11" t="s">
        <v>221</v>
      </c>
      <c r="D137" s="11" t="s">
        <v>242</v>
      </c>
      <c r="E137" s="11" t="s">
        <v>243</v>
      </c>
      <c r="F137" s="12">
        <v>60000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10">
        <v>43185</v>
      </c>
      <c r="B138" s="11">
        <v>71</v>
      </c>
      <c r="C138" s="11" t="s">
        <v>222</v>
      </c>
      <c r="D138" s="11" t="s">
        <v>244</v>
      </c>
      <c r="E138" s="11" t="s">
        <v>245</v>
      </c>
      <c r="F138" s="12">
        <v>409.84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10">
        <v>43185</v>
      </c>
      <c r="B139" s="11">
        <v>72</v>
      </c>
      <c r="C139" s="11" t="s">
        <v>221</v>
      </c>
      <c r="D139" s="11" t="s">
        <v>79</v>
      </c>
      <c r="E139" s="11" t="s">
        <v>246</v>
      </c>
      <c r="F139" s="12">
        <v>115000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10">
        <v>43203</v>
      </c>
      <c r="B140" s="11">
        <v>97</v>
      </c>
      <c r="C140" s="11" t="s">
        <v>225</v>
      </c>
      <c r="D140" s="11" t="s">
        <v>247</v>
      </c>
      <c r="E140" s="11" t="s">
        <v>248</v>
      </c>
      <c r="F140" s="12">
        <v>11600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10">
        <v>43203</v>
      </c>
      <c r="B141" s="11">
        <v>98</v>
      </c>
      <c r="C141" s="11" t="s">
        <v>106</v>
      </c>
      <c r="D141" s="11" t="s">
        <v>72</v>
      </c>
      <c r="E141" s="11" t="s">
        <v>249</v>
      </c>
      <c r="F141" s="12">
        <v>7250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10">
        <v>43209</v>
      </c>
      <c r="B142" s="11">
        <v>100</v>
      </c>
      <c r="C142" s="11" t="s">
        <v>221</v>
      </c>
      <c r="D142" s="11" t="s">
        <v>72</v>
      </c>
      <c r="E142" s="11" t="s">
        <v>249</v>
      </c>
      <c r="F142" s="12">
        <v>227000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10">
        <v>43213</v>
      </c>
      <c r="B143" s="11">
        <v>101</v>
      </c>
      <c r="C143" s="11" t="s">
        <v>19</v>
      </c>
      <c r="D143" s="11" t="s">
        <v>250</v>
      </c>
      <c r="E143" s="11" t="s">
        <v>251</v>
      </c>
      <c r="F143" s="12">
        <v>96000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10">
        <v>43213</v>
      </c>
      <c r="B144" s="11">
        <v>102</v>
      </c>
      <c r="C144" s="11" t="s">
        <v>19</v>
      </c>
      <c r="D144" s="11" t="s">
        <v>252</v>
      </c>
      <c r="E144" s="11" t="s">
        <v>253</v>
      </c>
      <c r="F144" s="12">
        <v>34000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10">
        <v>43223</v>
      </c>
      <c r="B145" s="11">
        <v>132</v>
      </c>
      <c r="C145" s="11" t="s">
        <v>254</v>
      </c>
      <c r="D145" s="8" t="s">
        <v>255</v>
      </c>
      <c r="E145" s="8" t="s">
        <v>256</v>
      </c>
      <c r="F145" s="12">
        <v>10000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10">
        <v>43228</v>
      </c>
      <c r="B146" s="11">
        <v>134</v>
      </c>
      <c r="C146" s="11" t="s">
        <v>257</v>
      </c>
      <c r="D146" s="11" t="s">
        <v>244</v>
      </c>
      <c r="E146" s="11" t="s">
        <v>258</v>
      </c>
      <c r="F146" s="12">
        <v>1500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10">
        <v>43229</v>
      </c>
      <c r="B147" s="11">
        <v>136</v>
      </c>
      <c r="C147" s="11" t="s">
        <v>19</v>
      </c>
      <c r="D147" s="11" t="s">
        <v>259</v>
      </c>
      <c r="E147" s="11" t="s">
        <v>260</v>
      </c>
      <c r="F147" s="12">
        <v>6300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10">
        <v>43237</v>
      </c>
      <c r="B148" s="11">
        <v>144</v>
      </c>
      <c r="C148" s="11" t="s">
        <v>63</v>
      </c>
      <c r="D148" s="11" t="s">
        <v>261</v>
      </c>
      <c r="E148" s="11" t="s">
        <v>262</v>
      </c>
      <c r="F148" s="12">
        <v>62000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10">
        <v>43242</v>
      </c>
      <c r="B149" s="11">
        <v>146</v>
      </c>
      <c r="C149" s="11" t="s">
        <v>78</v>
      </c>
      <c r="D149" s="11" t="s">
        <v>115</v>
      </c>
      <c r="E149" s="11" t="s">
        <v>263</v>
      </c>
      <c r="F149" s="12">
        <v>110000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10">
        <v>43272</v>
      </c>
      <c r="B150" s="11">
        <v>187</v>
      </c>
      <c r="C150" s="11" t="s">
        <v>110</v>
      </c>
      <c r="D150" s="11" t="s">
        <v>264</v>
      </c>
      <c r="E150" s="11" t="s">
        <v>265</v>
      </c>
      <c r="F150" s="12">
        <v>56175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10">
        <v>43272</v>
      </c>
      <c r="B151" s="11">
        <v>188</v>
      </c>
      <c r="C151" s="11" t="s">
        <v>110</v>
      </c>
      <c r="D151" s="11" t="s">
        <v>266</v>
      </c>
      <c r="E151" s="11" t="s">
        <v>267</v>
      </c>
      <c r="F151" s="12">
        <v>92127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10">
        <v>43272</v>
      </c>
      <c r="B152" s="11">
        <v>189</v>
      </c>
      <c r="C152" s="11" t="s">
        <v>110</v>
      </c>
      <c r="D152" s="11" t="s">
        <v>268</v>
      </c>
      <c r="E152" s="11" t="s">
        <v>269</v>
      </c>
      <c r="F152" s="12">
        <v>92127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10">
        <v>43272</v>
      </c>
      <c r="B153" s="11">
        <v>190</v>
      </c>
      <c r="C153" s="11" t="s">
        <v>110</v>
      </c>
      <c r="D153" s="11" t="s">
        <v>268</v>
      </c>
      <c r="E153" s="11" t="s">
        <v>270</v>
      </c>
      <c r="F153" s="12">
        <v>92127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10">
        <v>43272</v>
      </c>
      <c r="B154" s="11">
        <v>191</v>
      </c>
      <c r="C154" s="11" t="s">
        <v>110</v>
      </c>
      <c r="D154" s="11" t="s">
        <v>271</v>
      </c>
      <c r="E154" s="11" t="s">
        <v>272</v>
      </c>
      <c r="F154" s="12">
        <v>31234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10">
        <v>43272</v>
      </c>
      <c r="B155" s="11">
        <v>192</v>
      </c>
      <c r="C155" s="11" t="s">
        <v>110</v>
      </c>
      <c r="D155" s="11" t="s">
        <v>273</v>
      </c>
      <c r="E155" s="11" t="s">
        <v>274</v>
      </c>
      <c r="F155" s="12">
        <v>112350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10">
        <v>43273</v>
      </c>
      <c r="B156" s="11">
        <v>193</v>
      </c>
      <c r="C156" s="11" t="s">
        <v>275</v>
      </c>
      <c r="D156" s="11" t="s">
        <v>255</v>
      </c>
      <c r="E156" s="11" t="s">
        <v>276</v>
      </c>
      <c r="F156" s="12">
        <v>32000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10">
        <v>43277</v>
      </c>
      <c r="B157" s="11">
        <v>197</v>
      </c>
      <c r="C157" s="11" t="s">
        <v>277</v>
      </c>
      <c r="D157" s="11" t="s">
        <v>278</v>
      </c>
      <c r="E157" s="11" t="s">
        <v>279</v>
      </c>
      <c r="F157" s="12">
        <v>92520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10">
        <v>43290</v>
      </c>
      <c r="B158" s="11">
        <v>202</v>
      </c>
      <c r="C158" s="11" t="s">
        <v>225</v>
      </c>
      <c r="D158" s="11" t="s">
        <v>36</v>
      </c>
      <c r="E158" s="11" t="s">
        <v>280</v>
      </c>
      <c r="F158" s="12">
        <v>151000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10">
        <v>43290</v>
      </c>
      <c r="B159" s="11">
        <v>203</v>
      </c>
      <c r="C159" s="11" t="s">
        <v>221</v>
      </c>
      <c r="D159" s="11" t="s">
        <v>281</v>
      </c>
      <c r="E159" s="11" t="s">
        <v>282</v>
      </c>
      <c r="F159" s="12">
        <v>360000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10">
        <v>43290</v>
      </c>
      <c r="B160" s="11">
        <v>204</v>
      </c>
      <c r="C160" s="11" t="s">
        <v>221</v>
      </c>
      <c r="D160" s="11" t="s">
        <v>281</v>
      </c>
      <c r="E160" s="11" t="s">
        <v>283</v>
      </c>
      <c r="F160" s="12">
        <v>360000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10">
        <v>43307</v>
      </c>
      <c r="B161" s="11">
        <v>211</v>
      </c>
      <c r="C161" s="11" t="s">
        <v>284</v>
      </c>
      <c r="D161" s="11" t="s">
        <v>285</v>
      </c>
      <c r="E161" s="11" t="s">
        <v>286</v>
      </c>
      <c r="F161" s="12">
        <v>19500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x14ac:dyDescent="0.25">
      <c r="A162" s="10">
        <v>43307</v>
      </c>
      <c r="B162" s="11">
        <v>212</v>
      </c>
      <c r="C162" s="11" t="s">
        <v>287</v>
      </c>
      <c r="D162" s="11" t="s">
        <v>288</v>
      </c>
      <c r="E162" s="11" t="s">
        <v>150</v>
      </c>
      <c r="F162" s="12">
        <v>10000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x14ac:dyDescent="0.25">
      <c r="A163" s="10">
        <v>43315</v>
      </c>
      <c r="B163" s="11">
        <v>219</v>
      </c>
      <c r="C163" s="11" t="s">
        <v>289</v>
      </c>
      <c r="D163" s="11" t="s">
        <v>290</v>
      </c>
      <c r="E163" s="11" t="s">
        <v>291</v>
      </c>
      <c r="F163" s="12">
        <v>8606.56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x14ac:dyDescent="0.25">
      <c r="A164" s="10">
        <v>43315</v>
      </c>
      <c r="B164" s="11">
        <v>220</v>
      </c>
      <c r="C164" s="11" t="s">
        <v>289</v>
      </c>
      <c r="D164" s="11" t="s">
        <v>292</v>
      </c>
      <c r="E164" s="11" t="s">
        <v>148</v>
      </c>
      <c r="F164" s="12">
        <v>8196.7199999999993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x14ac:dyDescent="0.25">
      <c r="A165" s="10">
        <v>43315</v>
      </c>
      <c r="B165" s="11">
        <v>221</v>
      </c>
      <c r="C165" s="11" t="s">
        <v>289</v>
      </c>
      <c r="D165" s="11" t="s">
        <v>293</v>
      </c>
      <c r="E165" s="11" t="s">
        <v>154</v>
      </c>
      <c r="F165" s="12">
        <v>8196.7199999999993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x14ac:dyDescent="0.25">
      <c r="A166" s="10">
        <v>43320</v>
      </c>
      <c r="B166" s="11">
        <v>241</v>
      </c>
      <c r="C166" s="11" t="s">
        <v>294</v>
      </c>
      <c r="D166" s="11" t="s">
        <v>247</v>
      </c>
      <c r="E166" s="11" t="s">
        <v>295</v>
      </c>
      <c r="F166" s="12">
        <v>60000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x14ac:dyDescent="0.25">
      <c r="A167" s="10">
        <v>43320</v>
      </c>
      <c r="B167" s="11">
        <v>242</v>
      </c>
      <c r="C167" s="11" t="s">
        <v>294</v>
      </c>
      <c r="D167" s="11" t="s">
        <v>273</v>
      </c>
      <c r="E167" s="11" t="s">
        <v>296</v>
      </c>
      <c r="F167" s="12">
        <v>94000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x14ac:dyDescent="0.25">
      <c r="A168" s="10">
        <v>43321</v>
      </c>
      <c r="B168" s="11">
        <v>263</v>
      </c>
      <c r="C168" s="11" t="s">
        <v>297</v>
      </c>
      <c r="D168" s="11" t="s">
        <v>298</v>
      </c>
      <c r="E168" s="11" t="s">
        <v>299</v>
      </c>
      <c r="F168" s="12">
        <v>55500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x14ac:dyDescent="0.25">
      <c r="A169" s="10">
        <v>43346</v>
      </c>
      <c r="B169" s="11">
        <v>268</v>
      </c>
      <c r="C169" s="11" t="s">
        <v>300</v>
      </c>
      <c r="D169" s="11" t="s">
        <v>301</v>
      </c>
      <c r="E169" s="11" t="s">
        <v>302</v>
      </c>
      <c r="F169" s="12">
        <v>42500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x14ac:dyDescent="0.25">
      <c r="A170" s="10">
        <v>43348</v>
      </c>
      <c r="B170" s="11">
        <v>275</v>
      </c>
      <c r="C170" s="11" t="s">
        <v>303</v>
      </c>
      <c r="D170" s="11" t="s">
        <v>304</v>
      </c>
      <c r="E170" s="11" t="s">
        <v>305</v>
      </c>
      <c r="F170" s="12">
        <v>7000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x14ac:dyDescent="0.25">
      <c r="A171" s="10">
        <v>43356</v>
      </c>
      <c r="B171" s="11">
        <v>300</v>
      </c>
      <c r="C171" s="11" t="s">
        <v>306</v>
      </c>
      <c r="D171" s="11" t="s">
        <v>255</v>
      </c>
      <c r="E171" s="11" t="s">
        <v>307</v>
      </c>
      <c r="F171" s="12">
        <v>50000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x14ac:dyDescent="0.25">
      <c r="A172" s="10">
        <v>43356</v>
      </c>
      <c r="B172" s="11">
        <v>301</v>
      </c>
      <c r="C172" s="11" t="s">
        <v>306</v>
      </c>
      <c r="D172" s="11" t="s">
        <v>255</v>
      </c>
      <c r="E172" s="11" t="s">
        <v>308</v>
      </c>
      <c r="F172" s="12">
        <v>50000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x14ac:dyDescent="0.25">
      <c r="A173" s="10">
        <v>43361</v>
      </c>
      <c r="B173" s="11">
        <v>303</v>
      </c>
      <c r="C173" s="11" t="s">
        <v>221</v>
      </c>
      <c r="D173" s="11" t="s">
        <v>115</v>
      </c>
      <c r="E173" s="11" t="s">
        <v>309</v>
      </c>
      <c r="F173" s="12">
        <v>102000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x14ac:dyDescent="0.25">
      <c r="A174" s="10">
        <v>43367</v>
      </c>
      <c r="B174" s="11">
        <v>307</v>
      </c>
      <c r="C174" s="11" t="s">
        <v>310</v>
      </c>
      <c r="D174" s="11" t="s">
        <v>311</v>
      </c>
      <c r="E174" s="11" t="s">
        <v>312</v>
      </c>
      <c r="F174" s="12">
        <v>8196.7199999999993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x14ac:dyDescent="0.25">
      <c r="A175" s="10">
        <v>43388</v>
      </c>
      <c r="B175" s="11">
        <v>337</v>
      </c>
      <c r="C175" s="11" t="s">
        <v>313</v>
      </c>
      <c r="D175" s="11" t="s">
        <v>314</v>
      </c>
      <c r="E175" s="11" t="s">
        <v>315</v>
      </c>
      <c r="F175" s="12">
        <v>28000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x14ac:dyDescent="0.25">
      <c r="A176" s="10">
        <v>43388</v>
      </c>
      <c r="B176" s="11">
        <v>338</v>
      </c>
      <c r="C176" s="11" t="s">
        <v>313</v>
      </c>
      <c r="D176" s="11" t="s">
        <v>314</v>
      </c>
      <c r="E176" s="11" t="s">
        <v>316</v>
      </c>
      <c r="F176" s="12">
        <v>28000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x14ac:dyDescent="0.25">
      <c r="A177" s="10">
        <v>43388</v>
      </c>
      <c r="B177" s="11">
        <v>339</v>
      </c>
      <c r="C177" s="11" t="s">
        <v>313</v>
      </c>
      <c r="D177" s="11" t="s">
        <v>317</v>
      </c>
      <c r="E177" s="11" t="s">
        <v>318</v>
      </c>
      <c r="F177" s="12">
        <v>38000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x14ac:dyDescent="0.25">
      <c r="A178" s="10">
        <v>43388</v>
      </c>
      <c r="B178" s="11">
        <v>340</v>
      </c>
      <c r="C178" s="11" t="s">
        <v>319</v>
      </c>
      <c r="D178" s="11" t="s">
        <v>293</v>
      </c>
      <c r="E178" s="11" t="s">
        <v>155</v>
      </c>
      <c r="F178" s="12">
        <v>9000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x14ac:dyDescent="0.25">
      <c r="A179" s="10">
        <v>43391</v>
      </c>
      <c r="B179" s="11">
        <v>342</v>
      </c>
      <c r="C179" s="11" t="s">
        <v>320</v>
      </c>
      <c r="D179" s="8" t="s">
        <v>255</v>
      </c>
      <c r="E179" s="8" t="s">
        <v>321</v>
      </c>
      <c r="F179" s="12">
        <v>34000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x14ac:dyDescent="0.25">
      <c r="A180" s="10">
        <v>43398</v>
      </c>
      <c r="B180" s="11">
        <v>345</v>
      </c>
      <c r="C180" s="11" t="s">
        <v>95</v>
      </c>
      <c r="D180" s="11" t="s">
        <v>322</v>
      </c>
      <c r="E180" s="11" t="s">
        <v>323</v>
      </c>
      <c r="F180" s="12">
        <v>57500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x14ac:dyDescent="0.25">
      <c r="A181" s="10">
        <v>43398</v>
      </c>
      <c r="B181" s="11">
        <v>346</v>
      </c>
      <c r="C181" s="11" t="s">
        <v>95</v>
      </c>
      <c r="D181" s="11" t="s">
        <v>322</v>
      </c>
      <c r="E181" s="11" t="s">
        <v>324</v>
      </c>
      <c r="F181" s="12">
        <v>57500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x14ac:dyDescent="0.25">
      <c r="A182" s="10">
        <v>43409</v>
      </c>
      <c r="B182" s="11">
        <v>349</v>
      </c>
      <c r="C182" s="11" t="s">
        <v>275</v>
      </c>
      <c r="D182" s="11" t="s">
        <v>255</v>
      </c>
      <c r="E182" s="11" t="s">
        <v>325</v>
      </c>
      <c r="F182" s="12">
        <v>40000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x14ac:dyDescent="0.25">
      <c r="A183" s="10">
        <v>43409</v>
      </c>
      <c r="B183" s="11">
        <v>350</v>
      </c>
      <c r="C183" s="11" t="s">
        <v>275</v>
      </c>
      <c r="D183" s="11" t="s">
        <v>255</v>
      </c>
      <c r="E183" s="11" t="s">
        <v>326</v>
      </c>
      <c r="F183" s="12">
        <v>27500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x14ac:dyDescent="0.25">
      <c r="A184" s="10">
        <v>43411</v>
      </c>
      <c r="B184" s="11">
        <v>352</v>
      </c>
      <c r="C184" s="11" t="s">
        <v>110</v>
      </c>
      <c r="D184" s="11" t="s">
        <v>327</v>
      </c>
      <c r="E184" s="11"/>
      <c r="F184" s="12">
        <v>181967.19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x14ac:dyDescent="0.25">
      <c r="A185" s="10">
        <v>43411</v>
      </c>
      <c r="B185" s="11">
        <v>353</v>
      </c>
      <c r="C185" s="11" t="s">
        <v>328</v>
      </c>
      <c r="D185" s="11" t="s">
        <v>329</v>
      </c>
      <c r="E185" s="11"/>
      <c r="F185" s="12">
        <v>181967.17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x14ac:dyDescent="0.25">
      <c r="A186" s="10">
        <v>43412</v>
      </c>
      <c r="B186" s="11">
        <v>355</v>
      </c>
      <c r="C186" s="11" t="s">
        <v>78</v>
      </c>
      <c r="D186" s="11" t="s">
        <v>115</v>
      </c>
      <c r="E186" s="11" t="s">
        <v>330</v>
      </c>
      <c r="F186" s="12">
        <v>105000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x14ac:dyDescent="0.25">
      <c r="A187" s="10">
        <v>43412</v>
      </c>
      <c r="B187" s="11">
        <v>356</v>
      </c>
      <c r="C187" s="11" t="s">
        <v>78</v>
      </c>
      <c r="D187" s="11" t="s">
        <v>115</v>
      </c>
      <c r="E187" s="11" t="s">
        <v>331</v>
      </c>
      <c r="F187" s="12">
        <v>105000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x14ac:dyDescent="0.25">
      <c r="A188" s="10">
        <v>43423</v>
      </c>
      <c r="B188" s="11">
        <v>378</v>
      </c>
      <c r="C188" s="11" t="s">
        <v>221</v>
      </c>
      <c r="D188" s="11" t="s">
        <v>332</v>
      </c>
      <c r="E188" s="11" t="s">
        <v>333</v>
      </c>
      <c r="F188" s="12">
        <v>48000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x14ac:dyDescent="0.25">
      <c r="A189" s="10">
        <v>43433</v>
      </c>
      <c r="B189" s="11">
        <v>383</v>
      </c>
      <c r="C189" s="11" t="s">
        <v>5</v>
      </c>
      <c r="D189" s="11" t="s">
        <v>247</v>
      </c>
      <c r="E189" s="11" t="s">
        <v>334</v>
      </c>
      <c r="F189" s="12">
        <v>89000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x14ac:dyDescent="0.25">
      <c r="A190" s="10">
        <v>43433</v>
      </c>
      <c r="B190" s="11">
        <v>385</v>
      </c>
      <c r="C190" s="11" t="s">
        <v>297</v>
      </c>
      <c r="D190" s="11" t="s">
        <v>335</v>
      </c>
      <c r="E190" s="11" t="s">
        <v>336</v>
      </c>
      <c r="F190" s="12">
        <v>83250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x14ac:dyDescent="0.25">
      <c r="A191" s="10">
        <v>43433</v>
      </c>
      <c r="B191" s="11">
        <v>386</v>
      </c>
      <c r="C191" s="11" t="s">
        <v>297</v>
      </c>
      <c r="D191" s="11" t="s">
        <v>335</v>
      </c>
      <c r="E191" s="11" t="s">
        <v>337</v>
      </c>
      <c r="F191" s="12">
        <v>83250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x14ac:dyDescent="0.25">
      <c r="A192" s="10">
        <v>43437</v>
      </c>
      <c r="B192" s="11">
        <v>389</v>
      </c>
      <c r="C192" s="11" t="s">
        <v>78</v>
      </c>
      <c r="D192" s="11" t="s">
        <v>338</v>
      </c>
      <c r="E192" s="11" t="s">
        <v>339</v>
      </c>
      <c r="F192" s="12">
        <v>95000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x14ac:dyDescent="0.25">
      <c r="A193" s="10">
        <v>43441</v>
      </c>
      <c r="B193" s="11">
        <v>391</v>
      </c>
      <c r="C193" s="11" t="s">
        <v>340</v>
      </c>
      <c r="D193" s="11" t="s">
        <v>341</v>
      </c>
      <c r="E193" s="11" t="s">
        <v>342</v>
      </c>
      <c r="F193" s="12">
        <v>37000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x14ac:dyDescent="0.25">
      <c r="A194" s="10">
        <v>43447</v>
      </c>
      <c r="B194" s="11">
        <v>413</v>
      </c>
      <c r="C194" s="11" t="s">
        <v>343</v>
      </c>
      <c r="D194" s="11" t="s">
        <v>344</v>
      </c>
      <c r="E194" s="11" t="s">
        <v>345</v>
      </c>
      <c r="F194" s="12">
        <v>2500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x14ac:dyDescent="0.25">
      <c r="A195" s="10">
        <v>43447</v>
      </c>
      <c r="B195" s="11">
        <v>414</v>
      </c>
      <c r="C195" s="11" t="s">
        <v>343</v>
      </c>
      <c r="D195" s="11" t="s">
        <v>346</v>
      </c>
      <c r="E195" s="11" t="s">
        <v>347</v>
      </c>
      <c r="F195" s="12">
        <v>2500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x14ac:dyDescent="0.25">
      <c r="A196" s="10">
        <v>43452</v>
      </c>
      <c r="B196" s="11">
        <v>421</v>
      </c>
      <c r="C196" s="11" t="s">
        <v>236</v>
      </c>
      <c r="D196" s="11" t="s">
        <v>332</v>
      </c>
      <c r="E196" s="11" t="s">
        <v>348</v>
      </c>
      <c r="F196" s="12">
        <v>35000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x14ac:dyDescent="0.25">
      <c r="A197" s="10">
        <v>43453</v>
      </c>
      <c r="B197" s="11">
        <v>422</v>
      </c>
      <c r="C197" s="11" t="s">
        <v>81</v>
      </c>
      <c r="D197" s="11" t="s">
        <v>121</v>
      </c>
      <c r="E197" s="11" t="s">
        <v>349</v>
      </c>
      <c r="F197" s="12">
        <v>26000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x14ac:dyDescent="0.25">
      <c r="A198" s="10">
        <v>43454</v>
      </c>
      <c r="B198" s="11">
        <v>423</v>
      </c>
      <c r="C198" s="11" t="s">
        <v>221</v>
      </c>
      <c r="D198" s="11" t="s">
        <v>67</v>
      </c>
      <c r="E198" s="11" t="s">
        <v>350</v>
      </c>
      <c r="F198" s="12">
        <v>175000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x14ac:dyDescent="0.25">
      <c r="A199" s="10">
        <v>43455</v>
      </c>
      <c r="B199" s="11">
        <v>424</v>
      </c>
      <c r="C199" s="11" t="s">
        <v>351</v>
      </c>
      <c r="D199" s="11" t="s">
        <v>104</v>
      </c>
      <c r="E199" s="11" t="s">
        <v>352</v>
      </c>
      <c r="F199" s="12">
        <v>52714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5.75" thickBot="1" x14ac:dyDescent="0.3">
      <c r="A200" s="10">
        <v>43455</v>
      </c>
      <c r="B200" s="11">
        <v>425</v>
      </c>
      <c r="C200" s="11" t="s">
        <v>353</v>
      </c>
      <c r="D200" s="11" t="s">
        <v>354</v>
      </c>
      <c r="E200" s="11" t="s">
        <v>355</v>
      </c>
      <c r="F200" s="12">
        <v>1000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x14ac:dyDescent="0.25">
      <c r="A201" s="4">
        <v>43473</v>
      </c>
      <c r="B201" s="5">
        <v>1</v>
      </c>
      <c r="C201" s="5" t="s">
        <v>356</v>
      </c>
      <c r="D201" s="5" t="s">
        <v>64</v>
      </c>
      <c r="E201" s="5" t="s">
        <v>357</v>
      </c>
      <c r="F201" s="6">
        <v>133000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x14ac:dyDescent="0.25">
      <c r="A202" s="7">
        <v>43476</v>
      </c>
      <c r="B202" s="8">
        <v>2</v>
      </c>
      <c r="C202" s="8" t="s">
        <v>132</v>
      </c>
      <c r="D202" s="8" t="s">
        <v>133</v>
      </c>
      <c r="E202" s="8" t="s">
        <v>134</v>
      </c>
      <c r="F202" s="9">
        <v>29800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x14ac:dyDescent="0.25">
      <c r="A203" s="10">
        <v>43476</v>
      </c>
      <c r="B203" s="11">
        <v>3</v>
      </c>
      <c r="C203" s="11" t="s">
        <v>95</v>
      </c>
      <c r="D203" s="11" t="s">
        <v>358</v>
      </c>
      <c r="E203" s="11" t="s">
        <v>359</v>
      </c>
      <c r="F203" s="12">
        <v>115000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x14ac:dyDescent="0.25">
      <c r="A204" s="10">
        <v>43476</v>
      </c>
      <c r="B204" s="11">
        <v>4</v>
      </c>
      <c r="C204" s="11" t="s">
        <v>95</v>
      </c>
      <c r="D204" s="11" t="s">
        <v>14</v>
      </c>
      <c r="E204" s="11" t="s">
        <v>360</v>
      </c>
      <c r="F204" s="12">
        <v>155000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x14ac:dyDescent="0.25">
      <c r="A205" s="10">
        <v>43476</v>
      </c>
      <c r="B205" s="11">
        <v>5</v>
      </c>
      <c r="C205" s="11" t="s">
        <v>361</v>
      </c>
      <c r="D205" s="13" t="s">
        <v>362</v>
      </c>
      <c r="E205" s="11" t="s">
        <v>363</v>
      </c>
      <c r="F205" s="12">
        <v>42000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x14ac:dyDescent="0.25">
      <c r="A206" s="10">
        <v>43482</v>
      </c>
      <c r="B206" s="11">
        <v>7</v>
      </c>
      <c r="C206" s="11" t="s">
        <v>364</v>
      </c>
      <c r="D206" s="11" t="s">
        <v>365</v>
      </c>
      <c r="E206" s="11" t="s">
        <v>366</v>
      </c>
      <c r="F206" s="12">
        <v>7000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x14ac:dyDescent="0.25">
      <c r="A207" s="10">
        <v>43486</v>
      </c>
      <c r="B207" s="11">
        <v>9</v>
      </c>
      <c r="C207" s="11" t="s">
        <v>84</v>
      </c>
      <c r="D207" s="11" t="s">
        <v>332</v>
      </c>
      <c r="E207" s="11" t="s">
        <v>367</v>
      </c>
      <c r="F207" s="12">
        <v>35000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x14ac:dyDescent="0.25">
      <c r="A208" s="10">
        <v>43511</v>
      </c>
      <c r="B208" s="11">
        <v>17</v>
      </c>
      <c r="C208" s="11" t="s">
        <v>132</v>
      </c>
      <c r="D208" s="11" t="s">
        <v>104</v>
      </c>
      <c r="E208" s="11" t="s">
        <v>368</v>
      </c>
      <c r="F208" s="12">
        <v>50530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x14ac:dyDescent="0.25">
      <c r="A209" s="10">
        <v>43515</v>
      </c>
      <c r="B209" s="11">
        <v>19</v>
      </c>
      <c r="C209" s="11" t="s">
        <v>369</v>
      </c>
      <c r="D209" s="11" t="s">
        <v>370</v>
      </c>
      <c r="E209" s="11" t="s">
        <v>371</v>
      </c>
      <c r="F209" s="12">
        <v>319000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x14ac:dyDescent="0.25">
      <c r="A210" s="10">
        <v>43516</v>
      </c>
      <c r="B210" s="11">
        <v>22</v>
      </c>
      <c r="C210" s="11" t="s">
        <v>38</v>
      </c>
      <c r="D210" s="8" t="s">
        <v>372</v>
      </c>
      <c r="E210" s="8" t="s">
        <v>373</v>
      </c>
      <c r="F210" s="12">
        <v>83250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x14ac:dyDescent="0.25">
      <c r="A211" s="10">
        <v>43521</v>
      </c>
      <c r="B211" s="11">
        <v>24</v>
      </c>
      <c r="C211" s="11" t="s">
        <v>374</v>
      </c>
      <c r="D211" s="8" t="s">
        <v>375</v>
      </c>
      <c r="E211" s="8" t="s">
        <v>376</v>
      </c>
      <c r="F211" s="12">
        <v>5000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x14ac:dyDescent="0.25">
      <c r="A212" s="10">
        <v>43530</v>
      </c>
      <c r="B212" s="11">
        <v>29</v>
      </c>
      <c r="C212" s="11" t="s">
        <v>38</v>
      </c>
      <c r="D212" s="8" t="s">
        <v>372</v>
      </c>
      <c r="E212" s="8" t="s">
        <v>377</v>
      </c>
      <c r="F212" s="12">
        <v>83250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x14ac:dyDescent="0.25">
      <c r="A213" s="10">
        <v>43532</v>
      </c>
      <c r="B213" s="11">
        <v>31</v>
      </c>
      <c r="C213" s="11" t="s">
        <v>378</v>
      </c>
      <c r="D213" s="8" t="s">
        <v>379</v>
      </c>
      <c r="E213" s="11" t="s">
        <v>380</v>
      </c>
      <c r="F213" s="12">
        <v>4800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x14ac:dyDescent="0.25">
      <c r="A214" s="10">
        <v>43535</v>
      </c>
      <c r="B214" s="11">
        <v>33</v>
      </c>
      <c r="C214" s="11" t="s">
        <v>381</v>
      </c>
      <c r="D214" s="11" t="s">
        <v>382</v>
      </c>
      <c r="E214" s="11" t="s">
        <v>383</v>
      </c>
      <c r="F214" s="12">
        <v>86660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x14ac:dyDescent="0.25">
      <c r="A215" s="10">
        <v>43542</v>
      </c>
      <c r="B215" s="11">
        <v>66</v>
      </c>
      <c r="C215" s="11" t="s">
        <v>384</v>
      </c>
      <c r="D215" s="11" t="s">
        <v>45</v>
      </c>
      <c r="E215" s="11" t="s">
        <v>385</v>
      </c>
      <c r="F215" s="12">
        <v>22000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x14ac:dyDescent="0.25">
      <c r="A216" s="10">
        <v>43542</v>
      </c>
      <c r="B216" s="11">
        <v>67</v>
      </c>
      <c r="C216" s="11" t="s">
        <v>384</v>
      </c>
      <c r="D216" s="11" t="s">
        <v>45</v>
      </c>
      <c r="E216" s="11" t="s">
        <v>386</v>
      </c>
      <c r="F216" s="12">
        <v>22000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x14ac:dyDescent="0.25">
      <c r="A217" s="10">
        <v>43544</v>
      </c>
      <c r="B217" s="11">
        <v>69</v>
      </c>
      <c r="C217" s="11" t="s">
        <v>387</v>
      </c>
      <c r="D217" s="11" t="s">
        <v>273</v>
      </c>
      <c r="E217" s="11" t="s">
        <v>274</v>
      </c>
      <c r="F217" s="12">
        <v>85000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x14ac:dyDescent="0.25">
      <c r="A218" s="10">
        <v>43549</v>
      </c>
      <c r="B218" s="11">
        <v>71</v>
      </c>
      <c r="C218" s="11" t="s">
        <v>84</v>
      </c>
      <c r="D218" s="11" t="s">
        <v>104</v>
      </c>
      <c r="E218" s="11" t="s">
        <v>388</v>
      </c>
      <c r="F218" s="12">
        <v>115000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x14ac:dyDescent="0.25">
      <c r="A219" s="10">
        <v>43550</v>
      </c>
      <c r="B219" s="11">
        <v>72</v>
      </c>
      <c r="C219" s="11" t="s">
        <v>389</v>
      </c>
      <c r="D219" s="11" t="s">
        <v>14</v>
      </c>
      <c r="E219" s="11" t="s">
        <v>15</v>
      </c>
      <c r="F219" s="12">
        <v>97656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x14ac:dyDescent="0.25">
      <c r="A220" s="10">
        <v>43550</v>
      </c>
      <c r="B220" s="11">
        <v>73</v>
      </c>
      <c r="C220" s="11" t="s">
        <v>38</v>
      </c>
      <c r="D220" s="11" t="s">
        <v>372</v>
      </c>
      <c r="E220" s="11" t="s">
        <v>390</v>
      </c>
      <c r="F220" s="12">
        <v>83250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x14ac:dyDescent="0.25">
      <c r="A221" s="10">
        <v>43550</v>
      </c>
      <c r="B221" s="11">
        <v>74</v>
      </c>
      <c r="C221" s="11" t="s">
        <v>78</v>
      </c>
      <c r="D221" s="11" t="s">
        <v>391</v>
      </c>
      <c r="E221" s="11" t="s">
        <v>272</v>
      </c>
      <c r="F221" s="12">
        <v>18000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x14ac:dyDescent="0.25">
      <c r="A222" s="10">
        <v>43560</v>
      </c>
      <c r="B222" s="11">
        <v>78</v>
      </c>
      <c r="C222" s="11" t="s">
        <v>84</v>
      </c>
      <c r="D222" s="11" t="s">
        <v>67</v>
      </c>
      <c r="E222" s="11" t="s">
        <v>392</v>
      </c>
      <c r="F222" s="12">
        <v>150000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x14ac:dyDescent="0.25">
      <c r="A223" s="10">
        <v>43564</v>
      </c>
      <c r="B223" s="11">
        <v>81</v>
      </c>
      <c r="C223" s="11" t="s">
        <v>393</v>
      </c>
      <c r="D223" s="11" t="s">
        <v>261</v>
      </c>
      <c r="E223" s="11" t="s">
        <v>394</v>
      </c>
      <c r="F223" s="12">
        <v>68000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x14ac:dyDescent="0.25">
      <c r="A224" s="10">
        <v>43564</v>
      </c>
      <c r="B224" s="11">
        <v>82</v>
      </c>
      <c r="C224" s="11" t="s">
        <v>78</v>
      </c>
      <c r="D224" s="11" t="s">
        <v>273</v>
      </c>
      <c r="E224" s="11" t="s">
        <v>395</v>
      </c>
      <c r="F224" s="12">
        <v>130000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x14ac:dyDescent="0.25">
      <c r="A225" s="10">
        <v>43578</v>
      </c>
      <c r="B225" s="11">
        <v>105</v>
      </c>
      <c r="C225" s="11" t="s">
        <v>396</v>
      </c>
      <c r="D225" s="8" t="s">
        <v>64</v>
      </c>
      <c r="E225" s="8" t="s">
        <v>397</v>
      </c>
      <c r="F225" s="12">
        <v>125000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x14ac:dyDescent="0.25">
      <c r="A226" s="10">
        <v>43578</v>
      </c>
      <c r="B226" s="11">
        <v>106</v>
      </c>
      <c r="C226" s="11" t="s">
        <v>38</v>
      </c>
      <c r="D226" s="11" t="s">
        <v>372</v>
      </c>
      <c r="E226" s="11" t="s">
        <v>398</v>
      </c>
      <c r="F226" s="12">
        <v>83250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x14ac:dyDescent="0.25">
      <c r="A227" s="10">
        <v>43585</v>
      </c>
      <c r="B227" s="11">
        <v>108</v>
      </c>
      <c r="C227" s="11" t="s">
        <v>399</v>
      </c>
      <c r="D227" s="11" t="s">
        <v>400</v>
      </c>
      <c r="E227" s="11" t="s">
        <v>401</v>
      </c>
      <c r="F227" s="12">
        <v>67600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x14ac:dyDescent="0.25">
      <c r="A228" s="10">
        <v>43598</v>
      </c>
      <c r="B228" s="11">
        <v>110</v>
      </c>
      <c r="C228" s="11" t="s">
        <v>402</v>
      </c>
      <c r="D228" s="11" t="s">
        <v>403</v>
      </c>
      <c r="E228" s="11" t="s">
        <v>404</v>
      </c>
      <c r="F228" s="12">
        <v>145000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x14ac:dyDescent="0.25">
      <c r="A229" s="10">
        <v>43599</v>
      </c>
      <c r="B229" s="11">
        <v>111</v>
      </c>
      <c r="C229" s="11" t="s">
        <v>257</v>
      </c>
      <c r="D229" s="11" t="s">
        <v>405</v>
      </c>
      <c r="E229" s="11" t="s">
        <v>406</v>
      </c>
      <c r="F229" s="12">
        <v>900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x14ac:dyDescent="0.25">
      <c r="A230" s="10">
        <v>43599</v>
      </c>
      <c r="B230" s="11">
        <v>111</v>
      </c>
      <c r="C230" s="11" t="s">
        <v>257</v>
      </c>
      <c r="D230" s="11" t="s">
        <v>405</v>
      </c>
      <c r="E230" s="11" t="s">
        <v>407</v>
      </c>
      <c r="F230" s="12">
        <v>900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x14ac:dyDescent="0.25">
      <c r="A231" s="10">
        <v>43607</v>
      </c>
      <c r="B231" s="11">
        <v>126</v>
      </c>
      <c r="C231" s="11" t="s">
        <v>408</v>
      </c>
      <c r="D231" s="11" t="s">
        <v>64</v>
      </c>
      <c r="E231" s="11" t="s">
        <v>131</v>
      </c>
      <c r="F231" s="12">
        <v>75000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x14ac:dyDescent="0.25">
      <c r="A232" s="10">
        <v>43612</v>
      </c>
      <c r="B232" s="11">
        <v>131</v>
      </c>
      <c r="C232" s="11" t="s">
        <v>402</v>
      </c>
      <c r="D232" s="11" t="s">
        <v>322</v>
      </c>
      <c r="E232" s="11" t="s">
        <v>409</v>
      </c>
      <c r="F232" s="12">
        <v>88500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x14ac:dyDescent="0.25">
      <c r="A233" s="10">
        <v>43623</v>
      </c>
      <c r="B233" s="11">
        <v>137</v>
      </c>
      <c r="C233" s="11" t="s">
        <v>110</v>
      </c>
      <c r="D233" s="11" t="s">
        <v>273</v>
      </c>
      <c r="E233" s="11" t="s">
        <v>410</v>
      </c>
      <c r="F233" s="12">
        <v>204843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x14ac:dyDescent="0.25">
      <c r="A234" s="10">
        <v>43623</v>
      </c>
      <c r="B234" s="11">
        <v>138</v>
      </c>
      <c r="C234" s="11" t="s">
        <v>110</v>
      </c>
      <c r="D234" s="11" t="s">
        <v>273</v>
      </c>
      <c r="E234" s="11" t="s">
        <v>411</v>
      </c>
      <c r="F234" s="12">
        <v>198539.82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x14ac:dyDescent="0.25">
      <c r="A235" s="10">
        <v>43623</v>
      </c>
      <c r="B235" s="11">
        <v>139</v>
      </c>
      <c r="C235" s="11" t="s">
        <v>110</v>
      </c>
      <c r="D235" s="11" t="s">
        <v>72</v>
      </c>
      <c r="E235" s="11" t="s">
        <v>412</v>
      </c>
      <c r="F235" s="12">
        <f>232618.57-25527.64</f>
        <v>207090.93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x14ac:dyDescent="0.25">
      <c r="A236" s="10">
        <v>42542</v>
      </c>
      <c r="B236" s="11">
        <v>164</v>
      </c>
      <c r="C236" s="11" t="s">
        <v>110</v>
      </c>
      <c r="D236" s="11" t="s">
        <v>382</v>
      </c>
      <c r="E236" s="11" t="s">
        <v>413</v>
      </c>
      <c r="F236" s="12">
        <v>120000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x14ac:dyDescent="0.25">
      <c r="A237" s="10">
        <v>43637</v>
      </c>
      <c r="B237" s="11">
        <v>165</v>
      </c>
      <c r="C237" s="11" t="s">
        <v>110</v>
      </c>
      <c r="D237" s="11" t="s">
        <v>382</v>
      </c>
      <c r="E237" s="11" t="s">
        <v>414</v>
      </c>
      <c r="F237" s="12">
        <v>110000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x14ac:dyDescent="0.25">
      <c r="A238" s="10">
        <v>43637</v>
      </c>
      <c r="B238" s="11">
        <v>166</v>
      </c>
      <c r="C238" s="11" t="s">
        <v>110</v>
      </c>
      <c r="D238" s="11" t="s">
        <v>382</v>
      </c>
      <c r="E238" s="11" t="s">
        <v>415</v>
      </c>
      <c r="F238" s="12">
        <v>100000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x14ac:dyDescent="0.25">
      <c r="A239" s="10">
        <v>43641</v>
      </c>
      <c r="B239" s="11">
        <v>169</v>
      </c>
      <c r="C239" s="11" t="s">
        <v>416</v>
      </c>
      <c r="D239" s="11" t="s">
        <v>417</v>
      </c>
      <c r="E239" s="11" t="s">
        <v>418</v>
      </c>
      <c r="F239" s="12">
        <v>25000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x14ac:dyDescent="0.25">
      <c r="A240" s="10">
        <v>43643</v>
      </c>
      <c r="B240" s="11">
        <v>171</v>
      </c>
      <c r="C240" s="11" t="s">
        <v>110</v>
      </c>
      <c r="D240" s="11" t="s">
        <v>104</v>
      </c>
      <c r="E240" s="11" t="s">
        <v>419</v>
      </c>
      <c r="F240" s="12">
        <v>110000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x14ac:dyDescent="0.25">
      <c r="A241" s="10">
        <v>43643</v>
      </c>
      <c r="B241" s="11">
        <v>172</v>
      </c>
      <c r="C241" s="11" t="s">
        <v>110</v>
      </c>
      <c r="D241" s="11" t="s">
        <v>382</v>
      </c>
      <c r="E241" s="11" t="s">
        <v>420</v>
      </c>
      <c r="F241" s="12">
        <v>120000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x14ac:dyDescent="0.25">
      <c r="A242" s="10">
        <v>43644</v>
      </c>
      <c r="B242" s="11">
        <v>173</v>
      </c>
      <c r="C242" s="11" t="s">
        <v>421</v>
      </c>
      <c r="D242" s="11" t="s">
        <v>422</v>
      </c>
      <c r="E242" s="11" t="s">
        <v>423</v>
      </c>
      <c r="F242" s="12">
        <v>25000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x14ac:dyDescent="0.25">
      <c r="A243" s="10">
        <v>43650</v>
      </c>
      <c r="B243" s="11">
        <v>177</v>
      </c>
      <c r="C243" s="11" t="s">
        <v>424</v>
      </c>
      <c r="D243" s="11" t="s">
        <v>425</v>
      </c>
      <c r="E243" s="11" t="s">
        <v>426</v>
      </c>
      <c r="F243" s="12">
        <v>5000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x14ac:dyDescent="0.25">
      <c r="A244" s="10">
        <v>43655</v>
      </c>
      <c r="B244" s="11">
        <v>179</v>
      </c>
      <c r="C244" s="11" t="s">
        <v>427</v>
      </c>
      <c r="D244" s="11" t="s">
        <v>428</v>
      </c>
      <c r="E244" s="11" t="s">
        <v>429</v>
      </c>
      <c r="F244" s="12">
        <v>10000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x14ac:dyDescent="0.25">
      <c r="A245" s="10">
        <v>43656</v>
      </c>
      <c r="B245" s="11">
        <v>181</v>
      </c>
      <c r="C245" s="11" t="s">
        <v>430</v>
      </c>
      <c r="D245" s="8" t="s">
        <v>121</v>
      </c>
      <c r="E245" s="11" t="s">
        <v>431</v>
      </c>
      <c r="F245" s="12">
        <v>13000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x14ac:dyDescent="0.25">
      <c r="A246" s="10">
        <v>43658</v>
      </c>
      <c r="B246" s="11">
        <v>182</v>
      </c>
      <c r="C246" s="11" t="s">
        <v>432</v>
      </c>
      <c r="D246" s="11" t="s">
        <v>433</v>
      </c>
      <c r="E246" s="11" t="s">
        <v>434</v>
      </c>
      <c r="F246" s="12">
        <v>65000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x14ac:dyDescent="0.25">
      <c r="A247" s="10">
        <v>43658</v>
      </c>
      <c r="B247" s="11">
        <v>183</v>
      </c>
      <c r="C247" s="11" t="s">
        <v>432</v>
      </c>
      <c r="D247" s="11" t="s">
        <v>50</v>
      </c>
      <c r="E247" s="11" t="s">
        <v>435</v>
      </c>
      <c r="F247" s="12">
        <v>78000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x14ac:dyDescent="0.25">
      <c r="A248" s="10">
        <v>43669</v>
      </c>
      <c r="B248" s="11">
        <v>186</v>
      </c>
      <c r="C248" s="11" t="s">
        <v>66</v>
      </c>
      <c r="D248" s="11" t="s">
        <v>436</v>
      </c>
      <c r="E248" s="11" t="s">
        <v>437</v>
      </c>
      <c r="F248" s="12">
        <v>44350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x14ac:dyDescent="0.25">
      <c r="A249" s="10">
        <v>43669</v>
      </c>
      <c r="B249" s="11">
        <v>187</v>
      </c>
      <c r="C249" s="11" t="s">
        <v>66</v>
      </c>
      <c r="D249" s="11" t="s">
        <v>436</v>
      </c>
      <c r="E249" s="11" t="s">
        <v>438</v>
      </c>
      <c r="F249" s="12">
        <v>44350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x14ac:dyDescent="0.25">
      <c r="A250" s="10">
        <v>43669</v>
      </c>
      <c r="B250" s="11">
        <v>188</v>
      </c>
      <c r="C250" s="11" t="s">
        <v>66</v>
      </c>
      <c r="D250" s="11" t="s">
        <v>436</v>
      </c>
      <c r="E250" s="11" t="s">
        <v>439</v>
      </c>
      <c r="F250" s="12">
        <v>49350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x14ac:dyDescent="0.25">
      <c r="A251" s="10">
        <v>43669</v>
      </c>
      <c r="B251" s="11">
        <v>189</v>
      </c>
      <c r="C251" s="11" t="s">
        <v>66</v>
      </c>
      <c r="D251" s="11" t="s">
        <v>436</v>
      </c>
      <c r="E251" s="11" t="s">
        <v>440</v>
      </c>
      <c r="F251" s="12">
        <v>54350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x14ac:dyDescent="0.25">
      <c r="A252" s="10">
        <v>43670</v>
      </c>
      <c r="B252" s="11">
        <v>191</v>
      </c>
      <c r="C252" s="11" t="s">
        <v>78</v>
      </c>
      <c r="D252" s="11" t="s">
        <v>115</v>
      </c>
      <c r="E252" s="11" t="s">
        <v>441</v>
      </c>
      <c r="F252" s="12">
        <v>120000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x14ac:dyDescent="0.25">
      <c r="A253" s="10">
        <v>43672</v>
      </c>
      <c r="B253" s="11">
        <v>193</v>
      </c>
      <c r="C253" s="11" t="s">
        <v>442</v>
      </c>
      <c r="D253" s="11" t="s">
        <v>443</v>
      </c>
      <c r="E253" s="11"/>
      <c r="F253" s="12">
        <v>544950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x14ac:dyDescent="0.25">
      <c r="A254" s="10">
        <v>43696</v>
      </c>
      <c r="B254" s="11">
        <v>226</v>
      </c>
      <c r="C254" s="11" t="s">
        <v>444</v>
      </c>
      <c r="D254" s="11" t="s">
        <v>417</v>
      </c>
      <c r="E254" s="11" t="s">
        <v>445</v>
      </c>
      <c r="F254" s="12">
        <v>25000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x14ac:dyDescent="0.25">
      <c r="A255" s="10">
        <v>43728</v>
      </c>
      <c r="B255" s="11">
        <v>251</v>
      </c>
      <c r="C255" s="11" t="s">
        <v>95</v>
      </c>
      <c r="D255" s="11" t="s">
        <v>446</v>
      </c>
      <c r="E255" s="11" t="s">
        <v>447</v>
      </c>
      <c r="F255" s="12">
        <v>90000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x14ac:dyDescent="0.25">
      <c r="A256" s="10">
        <v>43728</v>
      </c>
      <c r="B256" s="11">
        <v>252</v>
      </c>
      <c r="C256" s="11" t="s">
        <v>95</v>
      </c>
      <c r="D256" s="11" t="s">
        <v>446</v>
      </c>
      <c r="E256" s="11" t="s">
        <v>448</v>
      </c>
      <c r="F256" s="12">
        <v>90000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x14ac:dyDescent="0.25">
      <c r="A257" s="10">
        <v>43734</v>
      </c>
      <c r="B257" s="11">
        <v>276</v>
      </c>
      <c r="C257" s="11" t="s">
        <v>449</v>
      </c>
      <c r="D257" s="11" t="s">
        <v>450</v>
      </c>
      <c r="E257" s="11" t="s">
        <v>451</v>
      </c>
      <c r="F257" s="12">
        <v>122500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x14ac:dyDescent="0.25">
      <c r="A258" s="10">
        <v>43738</v>
      </c>
      <c r="B258" s="11">
        <v>278</v>
      </c>
      <c r="C258" s="11" t="s">
        <v>38</v>
      </c>
      <c r="D258" s="11" t="s">
        <v>452</v>
      </c>
      <c r="E258" s="11" t="s">
        <v>453</v>
      </c>
      <c r="F258" s="12">
        <v>30000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x14ac:dyDescent="0.25">
      <c r="A259" s="10">
        <v>43738</v>
      </c>
      <c r="B259" s="11">
        <v>279</v>
      </c>
      <c r="C259" s="11" t="s">
        <v>38</v>
      </c>
      <c r="D259" s="11" t="s">
        <v>452</v>
      </c>
      <c r="E259" s="11" t="s">
        <v>454</v>
      </c>
      <c r="F259" s="12">
        <v>32000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x14ac:dyDescent="0.25">
      <c r="A260" s="10">
        <v>43738</v>
      </c>
      <c r="B260" s="11">
        <v>280</v>
      </c>
      <c r="C260" s="11" t="s">
        <v>38</v>
      </c>
      <c r="D260" s="11" t="s">
        <v>455</v>
      </c>
      <c r="E260" s="11" t="s">
        <v>456</v>
      </c>
      <c r="F260" s="12">
        <v>58000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x14ac:dyDescent="0.25">
      <c r="A261" s="10">
        <v>43746</v>
      </c>
      <c r="B261" s="11">
        <v>281</v>
      </c>
      <c r="C261" s="11" t="s">
        <v>387</v>
      </c>
      <c r="D261" s="11" t="s">
        <v>115</v>
      </c>
      <c r="E261" s="11" t="s">
        <v>116</v>
      </c>
      <c r="F261" s="12">
        <v>80000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x14ac:dyDescent="0.25">
      <c r="A262" s="10">
        <v>43746</v>
      </c>
      <c r="B262" s="11">
        <v>282</v>
      </c>
      <c r="C262" s="11" t="s">
        <v>387</v>
      </c>
      <c r="D262" s="11" t="s">
        <v>111</v>
      </c>
      <c r="E262" s="11" t="s">
        <v>113</v>
      </c>
      <c r="F262" s="12">
        <v>80000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x14ac:dyDescent="0.25">
      <c r="A263" s="10">
        <v>43749</v>
      </c>
      <c r="B263" s="11">
        <v>292</v>
      </c>
      <c r="C263" s="11" t="s">
        <v>84</v>
      </c>
      <c r="D263" s="11" t="s">
        <v>457</v>
      </c>
      <c r="E263" s="11" t="s">
        <v>458</v>
      </c>
      <c r="F263" s="12">
        <v>58000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x14ac:dyDescent="0.25">
      <c r="A264" s="10">
        <v>43749</v>
      </c>
      <c r="B264" s="11">
        <v>293</v>
      </c>
      <c r="C264" s="11" t="s">
        <v>84</v>
      </c>
      <c r="D264" s="11" t="s">
        <v>457</v>
      </c>
      <c r="E264" s="11" t="s">
        <v>459</v>
      </c>
      <c r="F264" s="12">
        <v>58000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x14ac:dyDescent="0.25">
      <c r="A265" s="10">
        <v>43749</v>
      </c>
      <c r="B265" s="11">
        <v>294</v>
      </c>
      <c r="C265" s="11" t="s">
        <v>84</v>
      </c>
      <c r="D265" s="11" t="s">
        <v>457</v>
      </c>
      <c r="E265" s="11" t="s">
        <v>460</v>
      </c>
      <c r="F265" s="12">
        <v>52000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x14ac:dyDescent="0.25">
      <c r="A266" s="10">
        <v>43749</v>
      </c>
      <c r="B266" s="11">
        <v>295</v>
      </c>
      <c r="C266" s="11" t="s">
        <v>461</v>
      </c>
      <c r="D266" s="11" t="s">
        <v>462</v>
      </c>
      <c r="E266" s="11" t="s">
        <v>463</v>
      </c>
      <c r="F266" s="12">
        <v>22800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x14ac:dyDescent="0.25">
      <c r="A267" s="10">
        <v>43749</v>
      </c>
      <c r="B267" s="11">
        <v>296</v>
      </c>
      <c r="C267" s="11" t="s">
        <v>461</v>
      </c>
      <c r="D267" s="11" t="s">
        <v>464</v>
      </c>
      <c r="E267" s="11" t="s">
        <v>465</v>
      </c>
      <c r="F267" s="12">
        <v>27800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x14ac:dyDescent="0.25">
      <c r="A268" s="10">
        <v>43766</v>
      </c>
      <c r="B268" s="11">
        <v>322</v>
      </c>
      <c r="C268" s="11" t="s">
        <v>110</v>
      </c>
      <c r="D268" s="11" t="s">
        <v>466</v>
      </c>
      <c r="E268" s="11" t="s">
        <v>467</v>
      </c>
      <c r="F268" s="12">
        <v>140000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x14ac:dyDescent="0.25">
      <c r="A269" s="10">
        <v>43797</v>
      </c>
      <c r="B269" s="11">
        <v>353</v>
      </c>
      <c r="C269" s="11" t="s">
        <v>442</v>
      </c>
      <c r="D269" s="11" t="s">
        <v>443</v>
      </c>
      <c r="E269" s="11"/>
      <c r="F269" s="12">
        <v>611100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x14ac:dyDescent="0.25">
      <c r="A270" s="10">
        <v>43797</v>
      </c>
      <c r="B270" s="11">
        <v>354</v>
      </c>
      <c r="C270" s="11" t="s">
        <v>95</v>
      </c>
      <c r="D270" s="11" t="s">
        <v>403</v>
      </c>
      <c r="E270" s="11" t="s">
        <v>468</v>
      </c>
      <c r="F270" s="12">
        <v>109000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x14ac:dyDescent="0.25">
      <c r="A271" s="10">
        <v>43797</v>
      </c>
      <c r="B271" s="11">
        <v>355</v>
      </c>
      <c r="C271" s="11" t="s">
        <v>95</v>
      </c>
      <c r="D271" s="11" t="s">
        <v>403</v>
      </c>
      <c r="E271" s="11" t="s">
        <v>469</v>
      </c>
      <c r="F271" s="12">
        <v>109000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x14ac:dyDescent="0.25">
      <c r="A272" s="10">
        <v>43797</v>
      </c>
      <c r="B272" s="11">
        <v>356</v>
      </c>
      <c r="C272" s="11" t="s">
        <v>95</v>
      </c>
      <c r="D272" s="11" t="s">
        <v>470</v>
      </c>
      <c r="E272" s="11" t="s">
        <v>471</v>
      </c>
      <c r="F272" s="12">
        <v>84000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x14ac:dyDescent="0.25">
      <c r="A273" s="10">
        <v>43804</v>
      </c>
      <c r="B273" s="11">
        <v>367</v>
      </c>
      <c r="C273" s="11" t="s">
        <v>472</v>
      </c>
      <c r="D273" s="11" t="s">
        <v>273</v>
      </c>
      <c r="E273" s="11" t="s">
        <v>473</v>
      </c>
      <c r="F273" s="12">
        <v>270928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x14ac:dyDescent="0.25">
      <c r="A274" s="10">
        <v>43804</v>
      </c>
      <c r="B274" s="11">
        <v>368</v>
      </c>
      <c r="C274" s="11" t="s">
        <v>472</v>
      </c>
      <c r="D274" s="11" t="s">
        <v>273</v>
      </c>
      <c r="E274" s="11" t="s">
        <v>474</v>
      </c>
      <c r="F274" s="12">
        <v>270928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5.75" thickBot="1" x14ac:dyDescent="0.3">
      <c r="A275" s="10">
        <v>43804</v>
      </c>
      <c r="B275" s="11">
        <v>369</v>
      </c>
      <c r="C275" s="11" t="s">
        <v>472</v>
      </c>
      <c r="D275" s="11" t="s">
        <v>273</v>
      </c>
      <c r="E275" s="11" t="s">
        <v>475</v>
      </c>
      <c r="F275" s="12">
        <v>275648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x14ac:dyDescent="0.25">
      <c r="A276" s="4">
        <v>43837</v>
      </c>
      <c r="B276" s="5">
        <v>2</v>
      </c>
      <c r="C276" s="5" t="s">
        <v>476</v>
      </c>
      <c r="D276" s="5" t="s">
        <v>104</v>
      </c>
      <c r="E276" s="5" t="s">
        <v>477</v>
      </c>
      <c r="F276" s="6">
        <v>118500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x14ac:dyDescent="0.25">
      <c r="A277" s="7">
        <v>43838</v>
      </c>
      <c r="B277" s="8">
        <v>4</v>
      </c>
      <c r="C277" s="8" t="s">
        <v>478</v>
      </c>
      <c r="D277" s="8" t="s">
        <v>261</v>
      </c>
      <c r="E277" s="8" t="s">
        <v>479</v>
      </c>
      <c r="F277" s="9">
        <v>100000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x14ac:dyDescent="0.25">
      <c r="A278" s="10">
        <v>43843</v>
      </c>
      <c r="B278" s="11">
        <v>9</v>
      </c>
      <c r="C278" s="11" t="s">
        <v>132</v>
      </c>
      <c r="D278" s="11" t="s">
        <v>133</v>
      </c>
      <c r="E278" s="11" t="s">
        <v>134</v>
      </c>
      <c r="F278" s="12">
        <v>70000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x14ac:dyDescent="0.25">
      <c r="A279" s="10">
        <v>43845</v>
      </c>
      <c r="B279" s="11">
        <v>10</v>
      </c>
      <c r="C279" s="11" t="s">
        <v>110</v>
      </c>
      <c r="D279" s="11" t="s">
        <v>247</v>
      </c>
      <c r="E279" s="11" t="s">
        <v>480</v>
      </c>
      <c r="F279" s="12">
        <v>46000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x14ac:dyDescent="0.25">
      <c r="A280" s="10">
        <v>43845</v>
      </c>
      <c r="B280" s="11">
        <v>11</v>
      </c>
      <c r="C280" s="11" t="s">
        <v>110</v>
      </c>
      <c r="D280" s="11" t="s">
        <v>247</v>
      </c>
      <c r="E280" s="11" t="s">
        <v>481</v>
      </c>
      <c r="F280" s="12">
        <v>46000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x14ac:dyDescent="0.25">
      <c r="A281" s="10">
        <v>43845</v>
      </c>
      <c r="B281" s="11">
        <v>12</v>
      </c>
      <c r="C281" s="11" t="s">
        <v>110</v>
      </c>
      <c r="D281" s="11" t="s">
        <v>247</v>
      </c>
      <c r="E281" s="11" t="s">
        <v>482</v>
      </c>
      <c r="F281" s="12">
        <v>46000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x14ac:dyDescent="0.25">
      <c r="A282" s="10">
        <v>43845</v>
      </c>
      <c r="B282" s="11">
        <v>13</v>
      </c>
      <c r="C282" s="11" t="s">
        <v>110</v>
      </c>
      <c r="D282" s="11" t="s">
        <v>483</v>
      </c>
      <c r="E282" s="11" t="s">
        <v>484</v>
      </c>
      <c r="F282" s="12">
        <v>43000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x14ac:dyDescent="0.25">
      <c r="A283" s="10">
        <v>43845</v>
      </c>
      <c r="B283" s="11">
        <v>14</v>
      </c>
      <c r="C283" s="11" t="s">
        <v>110</v>
      </c>
      <c r="D283" s="11" t="s">
        <v>483</v>
      </c>
      <c r="E283" s="11" t="s">
        <v>485</v>
      </c>
      <c r="F283" s="12">
        <v>43000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x14ac:dyDescent="0.25">
      <c r="A284" s="10">
        <v>43845</v>
      </c>
      <c r="B284" s="11">
        <v>15</v>
      </c>
      <c r="C284" s="11" t="s">
        <v>110</v>
      </c>
      <c r="D284" s="11" t="s">
        <v>483</v>
      </c>
      <c r="E284" s="11" t="s">
        <v>486</v>
      </c>
      <c r="F284" s="12">
        <v>43000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x14ac:dyDescent="0.25">
      <c r="A285" s="10">
        <v>43850</v>
      </c>
      <c r="B285" s="11">
        <v>17</v>
      </c>
      <c r="C285" s="11" t="s">
        <v>487</v>
      </c>
      <c r="D285" s="8" t="s">
        <v>488</v>
      </c>
      <c r="E285" s="8" t="s">
        <v>489</v>
      </c>
      <c r="F285" s="12">
        <v>35000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x14ac:dyDescent="0.25">
      <c r="A286" s="10">
        <v>43871</v>
      </c>
      <c r="B286" s="11">
        <v>59</v>
      </c>
      <c r="C286" s="11" t="s">
        <v>132</v>
      </c>
      <c r="D286" s="8" t="s">
        <v>104</v>
      </c>
      <c r="E286" s="8" t="s">
        <v>368</v>
      </c>
      <c r="F286" s="12">
        <v>71150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x14ac:dyDescent="0.25">
      <c r="A287" s="10">
        <v>43873</v>
      </c>
      <c r="B287" s="11">
        <v>60</v>
      </c>
      <c r="C287" s="11" t="s">
        <v>408</v>
      </c>
      <c r="D287" s="8" t="s">
        <v>64</v>
      </c>
      <c r="E287" s="8" t="s">
        <v>131</v>
      </c>
      <c r="F287" s="9">
        <v>11800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x14ac:dyDescent="0.25">
      <c r="A288" s="10">
        <v>43879</v>
      </c>
      <c r="B288" s="11">
        <v>61</v>
      </c>
      <c r="C288" s="11" t="s">
        <v>221</v>
      </c>
      <c r="D288" s="8" t="s">
        <v>261</v>
      </c>
      <c r="E288" s="8" t="s">
        <v>490</v>
      </c>
      <c r="F288" s="9">
        <v>112000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x14ac:dyDescent="0.25">
      <c r="A289" s="10">
        <v>43881</v>
      </c>
      <c r="B289" s="11">
        <v>62</v>
      </c>
      <c r="C289" s="11" t="s">
        <v>78</v>
      </c>
      <c r="D289" s="8" t="s">
        <v>491</v>
      </c>
      <c r="E289" s="11" t="s">
        <v>492</v>
      </c>
      <c r="F289" s="12">
        <v>21500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x14ac:dyDescent="0.25">
      <c r="A290" s="10">
        <v>43887</v>
      </c>
      <c r="B290" s="11">
        <v>65</v>
      </c>
      <c r="C290" s="11" t="s">
        <v>306</v>
      </c>
      <c r="D290" s="8" t="s">
        <v>47</v>
      </c>
      <c r="E290" s="8" t="s">
        <v>493</v>
      </c>
      <c r="F290" s="12">
        <v>78000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x14ac:dyDescent="0.25">
      <c r="A291" s="10">
        <v>43892</v>
      </c>
      <c r="B291" s="11">
        <v>71</v>
      </c>
      <c r="C291" s="8" t="s">
        <v>110</v>
      </c>
      <c r="D291" s="11" t="s">
        <v>494</v>
      </c>
      <c r="E291" s="11" t="s">
        <v>112</v>
      </c>
      <c r="F291" s="12">
        <v>105000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x14ac:dyDescent="0.25">
      <c r="A292" s="10">
        <v>43892</v>
      </c>
      <c r="B292" s="11">
        <v>72</v>
      </c>
      <c r="C292" s="8" t="s">
        <v>110</v>
      </c>
      <c r="D292" s="11" t="s">
        <v>494</v>
      </c>
      <c r="E292" s="11" t="s">
        <v>114</v>
      </c>
      <c r="F292" s="12">
        <v>105000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x14ac:dyDescent="0.25">
      <c r="A293" s="10">
        <v>43899</v>
      </c>
      <c r="B293" s="11">
        <v>75</v>
      </c>
      <c r="C293" s="8" t="s">
        <v>19</v>
      </c>
      <c r="D293" s="11" t="s">
        <v>436</v>
      </c>
      <c r="E293" s="11" t="s">
        <v>495</v>
      </c>
      <c r="F293" s="12">
        <v>35000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x14ac:dyDescent="0.25">
      <c r="A294" s="10">
        <v>43899</v>
      </c>
      <c r="B294" s="11">
        <v>76</v>
      </c>
      <c r="C294" s="11" t="s">
        <v>19</v>
      </c>
      <c r="D294" s="11" t="s">
        <v>436</v>
      </c>
      <c r="E294" s="11" t="s">
        <v>496</v>
      </c>
      <c r="F294" s="12">
        <v>35000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x14ac:dyDescent="0.25">
      <c r="A295" s="10">
        <v>43899</v>
      </c>
      <c r="B295" s="11">
        <v>77</v>
      </c>
      <c r="C295" s="11" t="s">
        <v>19</v>
      </c>
      <c r="D295" s="11" t="s">
        <v>436</v>
      </c>
      <c r="E295" s="11" t="s">
        <v>497</v>
      </c>
      <c r="F295" s="12">
        <v>35000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x14ac:dyDescent="0.25">
      <c r="A296" s="10">
        <v>43913</v>
      </c>
      <c r="B296" s="11">
        <v>83</v>
      </c>
      <c r="C296" s="11" t="s">
        <v>498</v>
      </c>
      <c r="D296" s="11" t="s">
        <v>104</v>
      </c>
      <c r="E296" s="11" t="s">
        <v>352</v>
      </c>
      <c r="F296" s="12">
        <v>52459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x14ac:dyDescent="0.25">
      <c r="A297" s="10">
        <v>43970</v>
      </c>
      <c r="B297" s="11">
        <v>122</v>
      </c>
      <c r="C297" s="11" t="s">
        <v>499</v>
      </c>
      <c r="D297" s="11" t="s">
        <v>500</v>
      </c>
      <c r="E297" s="11" t="s">
        <v>501</v>
      </c>
      <c r="F297" s="12">
        <v>25000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x14ac:dyDescent="0.25">
      <c r="A298" s="10">
        <v>43970</v>
      </c>
      <c r="B298" s="11">
        <v>123</v>
      </c>
      <c r="C298" s="11" t="s">
        <v>499</v>
      </c>
      <c r="D298" s="11" t="s">
        <v>500</v>
      </c>
      <c r="E298" s="11" t="s">
        <v>502</v>
      </c>
      <c r="F298" s="12">
        <v>25000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x14ac:dyDescent="0.25">
      <c r="A299" s="10">
        <v>43970</v>
      </c>
      <c r="B299" s="11">
        <v>124</v>
      </c>
      <c r="C299" s="11" t="s">
        <v>499</v>
      </c>
      <c r="D299" s="11" t="s">
        <v>500</v>
      </c>
      <c r="E299" s="11" t="s">
        <v>503</v>
      </c>
      <c r="F299" s="12">
        <v>25000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x14ac:dyDescent="0.25">
      <c r="A300" s="10">
        <v>43970</v>
      </c>
      <c r="B300" s="11">
        <v>125</v>
      </c>
      <c r="C300" s="11" t="s">
        <v>499</v>
      </c>
      <c r="D300" s="11" t="s">
        <v>500</v>
      </c>
      <c r="E300" s="11" t="s">
        <v>504</v>
      </c>
      <c r="F300" s="12">
        <v>25000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x14ac:dyDescent="0.25">
      <c r="A301" s="10">
        <v>43970</v>
      </c>
      <c r="B301" s="11">
        <v>126</v>
      </c>
      <c r="C301" s="11" t="s">
        <v>499</v>
      </c>
      <c r="D301" s="11" t="s">
        <v>500</v>
      </c>
      <c r="E301" s="11" t="s">
        <v>505</v>
      </c>
      <c r="F301" s="12">
        <v>25000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x14ac:dyDescent="0.25">
      <c r="A302" s="10">
        <v>44069</v>
      </c>
      <c r="B302" s="11">
        <v>159</v>
      </c>
      <c r="C302" s="11" t="s">
        <v>506</v>
      </c>
      <c r="D302" s="11" t="s">
        <v>507</v>
      </c>
      <c r="E302" s="11" t="s">
        <v>508</v>
      </c>
      <c r="F302" s="12">
        <v>14700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x14ac:dyDescent="0.25">
      <c r="A303" s="10">
        <v>44074</v>
      </c>
      <c r="B303" s="11">
        <v>160</v>
      </c>
      <c r="C303" s="11" t="s">
        <v>509</v>
      </c>
      <c r="D303" s="11" t="s">
        <v>507</v>
      </c>
      <c r="E303" s="11" t="s">
        <v>510</v>
      </c>
      <c r="F303" s="12">
        <v>13500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x14ac:dyDescent="0.25">
      <c r="A304" s="10">
        <v>44074</v>
      </c>
      <c r="B304" s="11">
        <v>161</v>
      </c>
      <c r="C304" s="11" t="s">
        <v>509</v>
      </c>
      <c r="D304" s="11" t="s">
        <v>507</v>
      </c>
      <c r="E304" s="11" t="s">
        <v>511</v>
      </c>
      <c r="F304" s="12">
        <v>13500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x14ac:dyDescent="0.25">
      <c r="A305" s="10">
        <v>44076</v>
      </c>
      <c r="B305" s="11">
        <v>164</v>
      </c>
      <c r="C305" s="11" t="s">
        <v>512</v>
      </c>
      <c r="D305" s="8" t="s">
        <v>513</v>
      </c>
      <c r="E305" s="11" t="s">
        <v>514</v>
      </c>
      <c r="F305" s="12">
        <v>55000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x14ac:dyDescent="0.25">
      <c r="A306" s="10">
        <v>44076</v>
      </c>
      <c r="B306" s="11">
        <v>165</v>
      </c>
      <c r="C306" s="11" t="s">
        <v>512</v>
      </c>
      <c r="D306" s="11" t="s">
        <v>513</v>
      </c>
      <c r="E306" s="11" t="s">
        <v>515</v>
      </c>
      <c r="F306" s="12">
        <v>55000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x14ac:dyDescent="0.25">
      <c r="A307" s="10">
        <v>44081</v>
      </c>
      <c r="B307" s="11">
        <v>166</v>
      </c>
      <c r="C307" s="11" t="s">
        <v>516</v>
      </c>
      <c r="D307" s="11" t="s">
        <v>517</v>
      </c>
      <c r="E307" s="11" t="s">
        <v>518</v>
      </c>
      <c r="F307" s="12">
        <v>15163.94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x14ac:dyDescent="0.25">
      <c r="A308" s="10">
        <v>44088</v>
      </c>
      <c r="B308" s="11">
        <v>172</v>
      </c>
      <c r="C308" s="11" t="s">
        <v>174</v>
      </c>
      <c r="D308" s="11" t="s">
        <v>519</v>
      </c>
      <c r="E308" s="11" t="s">
        <v>520</v>
      </c>
      <c r="F308" s="12">
        <v>68750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x14ac:dyDescent="0.25">
      <c r="A309" s="10">
        <v>44088</v>
      </c>
      <c r="B309" s="11">
        <v>173</v>
      </c>
      <c r="C309" s="11" t="s">
        <v>174</v>
      </c>
      <c r="D309" s="11" t="s">
        <v>436</v>
      </c>
      <c r="E309" s="11" t="s">
        <v>521</v>
      </c>
      <c r="F309" s="12">
        <v>68750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x14ac:dyDescent="0.25">
      <c r="A310" s="10">
        <v>44088</v>
      </c>
      <c r="B310" s="11">
        <v>174</v>
      </c>
      <c r="C310" s="11" t="s">
        <v>522</v>
      </c>
      <c r="D310" s="11" t="s">
        <v>507</v>
      </c>
      <c r="E310" s="11" t="s">
        <v>523</v>
      </c>
      <c r="F310" s="12">
        <v>18500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x14ac:dyDescent="0.25">
      <c r="A311" s="10">
        <v>44092</v>
      </c>
      <c r="B311" s="11">
        <v>189</v>
      </c>
      <c r="C311" s="11" t="s">
        <v>524</v>
      </c>
      <c r="D311" s="11" t="s">
        <v>273</v>
      </c>
      <c r="E311" s="11" t="s">
        <v>525</v>
      </c>
      <c r="F311" s="12">
        <v>85000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x14ac:dyDescent="0.25">
      <c r="A312" s="10">
        <v>44092</v>
      </c>
      <c r="B312" s="11">
        <v>190</v>
      </c>
      <c r="C312" s="11" t="s">
        <v>524</v>
      </c>
      <c r="D312" s="11" t="s">
        <v>273</v>
      </c>
      <c r="E312" s="11" t="s">
        <v>526</v>
      </c>
      <c r="F312" s="12">
        <v>85000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x14ac:dyDescent="0.25">
      <c r="A313" s="10">
        <v>44097</v>
      </c>
      <c r="B313" s="11">
        <v>192</v>
      </c>
      <c r="C313" s="11" t="s">
        <v>522</v>
      </c>
      <c r="D313" s="11" t="s">
        <v>507</v>
      </c>
      <c r="E313" s="11" t="s">
        <v>527</v>
      </c>
      <c r="F313" s="12">
        <v>19000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x14ac:dyDescent="0.25">
      <c r="A314" s="10">
        <v>44109</v>
      </c>
      <c r="B314" s="11">
        <v>195</v>
      </c>
      <c r="C314" s="11" t="s">
        <v>509</v>
      </c>
      <c r="D314" s="11" t="s">
        <v>507</v>
      </c>
      <c r="E314" s="11" t="s">
        <v>528</v>
      </c>
      <c r="F314" s="12">
        <v>12000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x14ac:dyDescent="0.25">
      <c r="A315" s="10">
        <v>44124</v>
      </c>
      <c r="B315" s="11">
        <v>207</v>
      </c>
      <c r="C315" s="11" t="s">
        <v>529</v>
      </c>
      <c r="D315" s="11" t="s">
        <v>530</v>
      </c>
      <c r="E315" s="11"/>
      <c r="F315" s="12">
        <v>10000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x14ac:dyDescent="0.25">
      <c r="A316" s="10">
        <v>44155</v>
      </c>
      <c r="B316" s="11">
        <v>234</v>
      </c>
      <c r="C316" s="11" t="s">
        <v>432</v>
      </c>
      <c r="D316" s="11" t="s">
        <v>531</v>
      </c>
      <c r="E316" s="11" t="s">
        <v>532</v>
      </c>
      <c r="F316" s="12">
        <v>43500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x14ac:dyDescent="0.25">
      <c r="A317" s="10">
        <v>44155</v>
      </c>
      <c r="B317" s="11">
        <v>235</v>
      </c>
      <c r="C317" s="11" t="s">
        <v>432</v>
      </c>
      <c r="D317" s="11" t="s">
        <v>531</v>
      </c>
      <c r="E317" s="11" t="s">
        <v>533</v>
      </c>
      <c r="F317" s="12">
        <v>48000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5.75" thickBot="1" x14ac:dyDescent="0.3">
      <c r="A318" s="10">
        <v>44155</v>
      </c>
      <c r="B318" s="11">
        <v>236</v>
      </c>
      <c r="C318" s="11" t="s">
        <v>432</v>
      </c>
      <c r="D318" s="11" t="s">
        <v>531</v>
      </c>
      <c r="E318" s="11" t="s">
        <v>534</v>
      </c>
      <c r="F318" s="12">
        <v>56000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x14ac:dyDescent="0.25">
      <c r="A319" s="4">
        <v>44256</v>
      </c>
      <c r="B319" s="5">
        <v>24</v>
      </c>
      <c r="C319" s="5" t="s">
        <v>535</v>
      </c>
      <c r="D319" s="5" t="s">
        <v>358</v>
      </c>
      <c r="E319" s="5" t="s">
        <v>536</v>
      </c>
      <c r="F319" s="6">
        <v>69000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x14ac:dyDescent="0.25">
      <c r="A320" s="7">
        <v>44272</v>
      </c>
      <c r="B320" s="8">
        <v>28</v>
      </c>
      <c r="C320" s="8" t="s">
        <v>95</v>
      </c>
      <c r="D320" s="8" t="s">
        <v>10</v>
      </c>
      <c r="E320" s="8" t="s">
        <v>537</v>
      </c>
      <c r="F320" s="9">
        <v>90000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x14ac:dyDescent="0.25">
      <c r="A321" s="10">
        <v>44272</v>
      </c>
      <c r="B321" s="11">
        <v>29</v>
      </c>
      <c r="C321" s="11" t="s">
        <v>95</v>
      </c>
      <c r="D321" s="11" t="s">
        <v>10</v>
      </c>
      <c r="E321" s="11" t="s">
        <v>538</v>
      </c>
      <c r="F321" s="12">
        <v>90000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x14ac:dyDescent="0.25">
      <c r="A322" s="10">
        <v>44340</v>
      </c>
      <c r="B322" s="11">
        <v>66</v>
      </c>
      <c r="C322" s="11" t="s">
        <v>328</v>
      </c>
      <c r="D322" s="11" t="s">
        <v>539</v>
      </c>
      <c r="E322" s="11" t="s">
        <v>540</v>
      </c>
      <c r="F322" s="12">
        <v>4500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x14ac:dyDescent="0.25">
      <c r="A323" s="10">
        <v>44340</v>
      </c>
      <c r="B323" s="11">
        <v>67</v>
      </c>
      <c r="C323" s="11" t="s">
        <v>328</v>
      </c>
      <c r="D323" s="11" t="s">
        <v>539</v>
      </c>
      <c r="E323" s="11" t="s">
        <v>541</v>
      </c>
      <c r="F323" s="12">
        <v>4500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x14ac:dyDescent="0.25">
      <c r="A324" s="10">
        <v>44340</v>
      </c>
      <c r="B324" s="11">
        <v>68</v>
      </c>
      <c r="C324" s="11" t="s">
        <v>328</v>
      </c>
      <c r="D324" s="11" t="s">
        <v>539</v>
      </c>
      <c r="E324" s="11" t="s">
        <v>542</v>
      </c>
      <c r="F324" s="12">
        <v>4500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x14ac:dyDescent="0.25">
      <c r="A325" s="10">
        <v>44340</v>
      </c>
      <c r="B325" s="11">
        <v>69</v>
      </c>
      <c r="C325" s="11" t="s">
        <v>328</v>
      </c>
      <c r="D325" s="11" t="s">
        <v>539</v>
      </c>
      <c r="E325" s="11" t="s">
        <v>543</v>
      </c>
      <c r="F325" s="12">
        <v>4500</v>
      </c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x14ac:dyDescent="0.25">
      <c r="A326" s="10">
        <v>44340</v>
      </c>
      <c r="B326" s="11">
        <v>70</v>
      </c>
      <c r="C326" s="11" t="s">
        <v>328</v>
      </c>
      <c r="D326" s="11" t="s">
        <v>539</v>
      </c>
      <c r="E326" s="11" t="s">
        <v>544</v>
      </c>
      <c r="F326" s="12">
        <v>4500</v>
      </c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x14ac:dyDescent="0.25">
      <c r="A327" s="10">
        <v>44358</v>
      </c>
      <c r="B327" s="11">
        <v>74</v>
      </c>
      <c r="C327" s="11" t="s">
        <v>78</v>
      </c>
      <c r="D327" s="8" t="s">
        <v>545</v>
      </c>
      <c r="E327" s="8" t="s">
        <v>546</v>
      </c>
      <c r="F327" s="12">
        <v>110000</v>
      </c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x14ac:dyDescent="0.25">
      <c r="A328" s="10">
        <v>44376</v>
      </c>
      <c r="B328" s="11">
        <v>87</v>
      </c>
      <c r="C328" s="11" t="s">
        <v>547</v>
      </c>
      <c r="D328" s="8" t="s">
        <v>548</v>
      </c>
      <c r="E328" s="8" t="s">
        <v>549</v>
      </c>
      <c r="F328" s="12">
        <v>2500</v>
      </c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x14ac:dyDescent="0.25">
      <c r="A329" s="10">
        <v>44376</v>
      </c>
      <c r="B329" s="11">
        <v>88</v>
      </c>
      <c r="C329" s="11" t="s">
        <v>547</v>
      </c>
      <c r="D329" s="8" t="s">
        <v>548</v>
      </c>
      <c r="E329" s="8" t="s">
        <v>550</v>
      </c>
      <c r="F329" s="12">
        <v>2500</v>
      </c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x14ac:dyDescent="0.25">
      <c r="A330" s="10">
        <v>44376</v>
      </c>
      <c r="B330" s="11">
        <v>89</v>
      </c>
      <c r="C330" s="11" t="s">
        <v>547</v>
      </c>
      <c r="D330" s="8" t="s">
        <v>548</v>
      </c>
      <c r="E330" s="8" t="s">
        <v>551</v>
      </c>
      <c r="F330" s="9">
        <v>2500</v>
      </c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x14ac:dyDescent="0.25">
      <c r="A331" s="10">
        <v>44376</v>
      </c>
      <c r="B331" s="11">
        <v>90</v>
      </c>
      <c r="C331" s="11" t="s">
        <v>547</v>
      </c>
      <c r="D331" s="8" t="s">
        <v>548</v>
      </c>
      <c r="E331" s="8" t="s">
        <v>552</v>
      </c>
      <c r="F331" s="9">
        <v>2500</v>
      </c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x14ac:dyDescent="0.25">
      <c r="A332" s="10">
        <v>44383</v>
      </c>
      <c r="B332" s="11">
        <v>92</v>
      </c>
      <c r="C332" s="11" t="s">
        <v>19</v>
      </c>
      <c r="D332" s="8" t="s">
        <v>553</v>
      </c>
      <c r="E332" s="8" t="s">
        <v>554</v>
      </c>
      <c r="F332" s="9">
        <v>22000</v>
      </c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x14ac:dyDescent="0.25">
      <c r="A333" s="10">
        <v>44384</v>
      </c>
      <c r="B333" s="11">
        <v>93</v>
      </c>
      <c r="C333" s="11" t="s">
        <v>555</v>
      </c>
      <c r="D333" s="8" t="s">
        <v>556</v>
      </c>
      <c r="E333" s="11" t="s">
        <v>557</v>
      </c>
      <c r="F333" s="12">
        <v>13524.59</v>
      </c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x14ac:dyDescent="0.25">
      <c r="A334" s="10">
        <v>44410</v>
      </c>
      <c r="B334" s="11">
        <v>104</v>
      </c>
      <c r="C334" s="11" t="s">
        <v>306</v>
      </c>
      <c r="D334" s="8" t="s">
        <v>117</v>
      </c>
      <c r="E334" s="8" t="s">
        <v>558</v>
      </c>
      <c r="F334" s="12">
        <v>62000</v>
      </c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x14ac:dyDescent="0.25">
      <c r="A335" s="10">
        <v>44424</v>
      </c>
      <c r="B335" s="11">
        <v>123</v>
      </c>
      <c r="C335" s="8" t="s">
        <v>78</v>
      </c>
      <c r="D335" s="11" t="s">
        <v>559</v>
      </c>
      <c r="E335" s="11" t="s">
        <v>560</v>
      </c>
      <c r="F335" s="12">
        <v>8000</v>
      </c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x14ac:dyDescent="0.25">
      <c r="A336" s="10">
        <v>44427</v>
      </c>
      <c r="B336" s="11">
        <v>124</v>
      </c>
      <c r="C336" s="8" t="s">
        <v>561</v>
      </c>
      <c r="D336" s="11" t="s">
        <v>57</v>
      </c>
      <c r="E336" s="11" t="s">
        <v>562</v>
      </c>
      <c r="F336" s="12">
        <v>113500</v>
      </c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x14ac:dyDescent="0.25">
      <c r="A337" s="10">
        <v>44442</v>
      </c>
      <c r="B337" s="11">
        <v>130</v>
      </c>
      <c r="C337" s="8" t="s">
        <v>563</v>
      </c>
      <c r="D337" s="11" t="s">
        <v>247</v>
      </c>
      <c r="E337" s="11" t="s">
        <v>564</v>
      </c>
      <c r="F337" s="12">
        <v>47500</v>
      </c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x14ac:dyDescent="0.25">
      <c r="A338" s="10">
        <v>44442</v>
      </c>
      <c r="B338" s="11">
        <v>131</v>
      </c>
      <c r="C338" s="11" t="s">
        <v>563</v>
      </c>
      <c r="D338" s="11" t="s">
        <v>247</v>
      </c>
      <c r="E338" s="11" t="s">
        <v>565</v>
      </c>
      <c r="F338" s="12">
        <v>47500</v>
      </c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x14ac:dyDescent="0.25">
      <c r="A339" s="10">
        <v>44461</v>
      </c>
      <c r="B339" s="11">
        <v>148</v>
      </c>
      <c r="C339" s="11" t="s">
        <v>566</v>
      </c>
      <c r="D339" s="11" t="s">
        <v>247</v>
      </c>
      <c r="E339" s="11" t="s">
        <v>567</v>
      </c>
      <c r="F339" s="12">
        <v>89400</v>
      </c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x14ac:dyDescent="0.25">
      <c r="A340" s="10">
        <v>44462</v>
      </c>
      <c r="B340" s="11">
        <v>150</v>
      </c>
      <c r="C340" s="11" t="s">
        <v>449</v>
      </c>
      <c r="D340" s="11" t="s">
        <v>50</v>
      </c>
      <c r="E340" s="11" t="s">
        <v>568</v>
      </c>
      <c r="F340" s="12">
        <v>82500</v>
      </c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x14ac:dyDescent="0.25">
      <c r="A341" s="10">
        <v>44469</v>
      </c>
      <c r="B341" s="11">
        <v>154</v>
      </c>
      <c r="C341" s="11" t="s">
        <v>569</v>
      </c>
      <c r="D341" s="11" t="s">
        <v>570</v>
      </c>
      <c r="E341" s="11" t="s">
        <v>571</v>
      </c>
      <c r="F341" s="12">
        <v>17500</v>
      </c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x14ac:dyDescent="0.25">
      <c r="A342" s="10">
        <v>44477</v>
      </c>
      <c r="B342" s="11">
        <v>164</v>
      </c>
      <c r="C342" s="11" t="s">
        <v>572</v>
      </c>
      <c r="D342" s="11" t="s">
        <v>573</v>
      </c>
      <c r="E342" s="11" t="s">
        <v>574</v>
      </c>
      <c r="F342" s="12">
        <v>86000</v>
      </c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x14ac:dyDescent="0.25">
      <c r="A343" s="10">
        <v>44484</v>
      </c>
      <c r="B343" s="11">
        <v>165</v>
      </c>
      <c r="C343" s="11" t="s">
        <v>575</v>
      </c>
      <c r="D343" s="11" t="s">
        <v>36</v>
      </c>
      <c r="E343" s="11" t="s">
        <v>576</v>
      </c>
      <c r="F343" s="12">
        <v>34500</v>
      </c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x14ac:dyDescent="0.25">
      <c r="A344" s="10">
        <v>44484</v>
      </c>
      <c r="B344" s="11">
        <v>166</v>
      </c>
      <c r="C344" s="11" t="s">
        <v>575</v>
      </c>
      <c r="D344" s="11" t="s">
        <v>36</v>
      </c>
      <c r="E344" s="11" t="s">
        <v>577</v>
      </c>
      <c r="F344" s="12">
        <v>34500</v>
      </c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x14ac:dyDescent="0.25">
      <c r="A345" s="10">
        <v>44487</v>
      </c>
      <c r="B345" s="11">
        <v>170</v>
      </c>
      <c r="C345" s="11" t="s">
        <v>110</v>
      </c>
      <c r="D345" s="8" t="s">
        <v>483</v>
      </c>
      <c r="E345" s="11" t="s">
        <v>270</v>
      </c>
      <c r="F345" s="12">
        <v>67500</v>
      </c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x14ac:dyDescent="0.25">
      <c r="A346" s="10">
        <v>44487</v>
      </c>
      <c r="B346" s="11">
        <v>171</v>
      </c>
      <c r="C346" s="11" t="s">
        <v>110</v>
      </c>
      <c r="D346" s="8" t="s">
        <v>483</v>
      </c>
      <c r="E346" s="11" t="s">
        <v>269</v>
      </c>
      <c r="F346" s="12">
        <v>67500</v>
      </c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x14ac:dyDescent="0.25">
      <c r="A347" s="10">
        <v>44487</v>
      </c>
      <c r="B347" s="11">
        <v>172</v>
      </c>
      <c r="C347" s="11" t="s">
        <v>110</v>
      </c>
      <c r="D347" s="11" t="s">
        <v>483</v>
      </c>
      <c r="E347" s="11" t="s">
        <v>267</v>
      </c>
      <c r="F347" s="12">
        <v>88500</v>
      </c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x14ac:dyDescent="0.25">
      <c r="A348" s="10">
        <v>44487</v>
      </c>
      <c r="B348" s="11">
        <v>173</v>
      </c>
      <c r="C348" s="11" t="s">
        <v>110</v>
      </c>
      <c r="D348" s="11" t="s">
        <v>483</v>
      </c>
      <c r="E348" s="11" t="s">
        <v>578</v>
      </c>
      <c r="F348" s="12">
        <v>98500</v>
      </c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x14ac:dyDescent="0.25">
      <c r="A349" s="10">
        <v>44489</v>
      </c>
      <c r="B349" s="11">
        <v>174</v>
      </c>
      <c r="C349" s="11" t="s">
        <v>579</v>
      </c>
      <c r="D349" s="8" t="s">
        <v>580</v>
      </c>
      <c r="E349" s="11" t="s">
        <v>581</v>
      </c>
      <c r="F349" s="12">
        <v>4500</v>
      </c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x14ac:dyDescent="0.25">
      <c r="A350" s="10">
        <v>44495</v>
      </c>
      <c r="B350" s="11">
        <v>178</v>
      </c>
      <c r="C350" s="11" t="s">
        <v>582</v>
      </c>
      <c r="D350" s="11" t="s">
        <v>583</v>
      </c>
      <c r="E350" s="11" t="s">
        <v>584</v>
      </c>
      <c r="F350" s="12">
        <v>27000</v>
      </c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x14ac:dyDescent="0.25">
      <c r="A351" s="10">
        <v>44498</v>
      </c>
      <c r="B351" s="11">
        <v>181</v>
      </c>
      <c r="C351" s="11" t="s">
        <v>585</v>
      </c>
      <c r="D351" s="11" t="s">
        <v>464</v>
      </c>
      <c r="E351" s="11" t="s">
        <v>586</v>
      </c>
      <c r="F351" s="12">
        <v>22500</v>
      </c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x14ac:dyDescent="0.25">
      <c r="A352" s="10">
        <v>44498</v>
      </c>
      <c r="B352" s="11">
        <v>182</v>
      </c>
      <c r="C352" s="11" t="s">
        <v>585</v>
      </c>
      <c r="D352" s="11" t="s">
        <v>464</v>
      </c>
      <c r="E352" s="11" t="s">
        <v>587</v>
      </c>
      <c r="F352" s="12">
        <v>22500</v>
      </c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x14ac:dyDescent="0.25">
      <c r="A353" s="10">
        <v>44503</v>
      </c>
      <c r="B353" s="11">
        <v>183</v>
      </c>
      <c r="C353" s="11" t="s">
        <v>95</v>
      </c>
      <c r="D353" s="13" t="s">
        <v>10</v>
      </c>
      <c r="E353" s="11" t="s">
        <v>588</v>
      </c>
      <c r="F353" s="12">
        <v>83750</v>
      </c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x14ac:dyDescent="0.25">
      <c r="A354" s="10">
        <v>44503</v>
      </c>
      <c r="B354" s="11">
        <v>184</v>
      </c>
      <c r="C354" s="11" t="s">
        <v>95</v>
      </c>
      <c r="D354" s="11" t="s">
        <v>10</v>
      </c>
      <c r="E354" s="11" t="s">
        <v>589</v>
      </c>
      <c r="F354" s="12">
        <v>83750</v>
      </c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x14ac:dyDescent="0.25">
      <c r="A355" s="10">
        <v>44508</v>
      </c>
      <c r="B355" s="11">
        <v>189</v>
      </c>
      <c r="C355" s="11" t="s">
        <v>590</v>
      </c>
      <c r="D355" s="11" t="s">
        <v>67</v>
      </c>
      <c r="E355" s="11" t="s">
        <v>591</v>
      </c>
      <c r="F355" s="12">
        <v>189000</v>
      </c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x14ac:dyDescent="0.25">
      <c r="A356" s="10">
        <v>44509</v>
      </c>
      <c r="B356" s="11">
        <v>190</v>
      </c>
      <c r="C356" s="11" t="s">
        <v>592</v>
      </c>
      <c r="D356" s="11" t="s">
        <v>57</v>
      </c>
      <c r="E356" s="11" t="s">
        <v>593</v>
      </c>
      <c r="F356" s="12">
        <v>19380</v>
      </c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x14ac:dyDescent="0.25">
      <c r="A357" s="10">
        <v>44509</v>
      </c>
      <c r="B357" s="11">
        <v>191</v>
      </c>
      <c r="C357" s="11" t="s">
        <v>592</v>
      </c>
      <c r="D357" s="11" t="s">
        <v>57</v>
      </c>
      <c r="E357" s="11" t="s">
        <v>594</v>
      </c>
      <c r="F357" s="12">
        <v>19380</v>
      </c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x14ac:dyDescent="0.25">
      <c r="A358" s="10">
        <v>44509</v>
      </c>
      <c r="B358" s="11">
        <v>192</v>
      </c>
      <c r="C358" s="11" t="s">
        <v>592</v>
      </c>
      <c r="D358" s="11" t="s">
        <v>57</v>
      </c>
      <c r="E358" s="11" t="s">
        <v>595</v>
      </c>
      <c r="F358" s="12">
        <v>19380</v>
      </c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x14ac:dyDescent="0.25">
      <c r="A359" s="10">
        <v>44509</v>
      </c>
      <c r="B359" s="11">
        <v>193</v>
      </c>
      <c r="C359" s="11" t="s">
        <v>592</v>
      </c>
      <c r="D359" s="11" t="s">
        <v>57</v>
      </c>
      <c r="E359" s="11" t="s">
        <v>596</v>
      </c>
      <c r="F359" s="12">
        <v>24960</v>
      </c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x14ac:dyDescent="0.25">
      <c r="A360" s="10">
        <v>44509</v>
      </c>
      <c r="B360" s="11">
        <v>194</v>
      </c>
      <c r="C360" s="11" t="s">
        <v>592</v>
      </c>
      <c r="D360" s="11" t="s">
        <v>597</v>
      </c>
      <c r="E360" s="11" t="s">
        <v>598</v>
      </c>
      <c r="F360" s="12">
        <v>26820</v>
      </c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x14ac:dyDescent="0.25">
      <c r="A361" s="10">
        <v>44531</v>
      </c>
      <c r="B361" s="11">
        <v>209</v>
      </c>
      <c r="C361" s="11" t="s">
        <v>599</v>
      </c>
      <c r="D361" s="11" t="s">
        <v>115</v>
      </c>
      <c r="E361" s="11" t="s">
        <v>600</v>
      </c>
      <c r="F361" s="12">
        <v>52500</v>
      </c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x14ac:dyDescent="0.25">
      <c r="A362" s="10">
        <v>44533</v>
      </c>
      <c r="B362" s="11">
        <v>210</v>
      </c>
      <c r="C362" s="11" t="s">
        <v>328</v>
      </c>
      <c r="D362" s="11" t="s">
        <v>601</v>
      </c>
      <c r="E362" s="11" t="s">
        <v>602</v>
      </c>
      <c r="F362" s="12">
        <v>5000</v>
      </c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x14ac:dyDescent="0.25">
      <c r="A363" s="10">
        <v>44537</v>
      </c>
      <c r="B363" s="11">
        <v>213</v>
      </c>
      <c r="C363" s="11" t="s">
        <v>603</v>
      </c>
      <c r="D363" s="11" t="s">
        <v>604</v>
      </c>
      <c r="E363" s="11" t="s">
        <v>605</v>
      </c>
      <c r="F363" s="12">
        <v>7000</v>
      </c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24" x14ac:dyDescent="0.25">
      <c r="A367" s="3"/>
      <c r="B367" s="3"/>
      <c r="C367" s="3"/>
      <c r="E367" s="14" t="s">
        <v>607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</sheetData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8596205228943A11BCCF9621A1BB8" ma:contentTypeVersion="15" ma:contentTypeDescription="Creare un nuovo documento." ma:contentTypeScope="" ma:versionID="12b92b61755be866b94f6ec3230b3359">
  <xsd:schema xmlns:xsd="http://www.w3.org/2001/XMLSchema" xmlns:xs="http://www.w3.org/2001/XMLSchema" xmlns:p="http://schemas.microsoft.com/office/2006/metadata/properties" xmlns:ns2="a4a4cf9f-6d75-4a85-afe1-015ce96c269c" xmlns:ns3="fc04cee5-9c7a-4465-9cc7-42b85a8abee2" targetNamespace="http://schemas.microsoft.com/office/2006/metadata/properties" ma:root="true" ma:fieldsID="bed22140dc05a7975553f724da09b4a6" ns2:_="" ns3:_="">
    <xsd:import namespace="a4a4cf9f-6d75-4a85-afe1-015ce96c269c"/>
    <xsd:import namespace="fc04cee5-9c7a-4465-9cc7-42b85a8ab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4cf9f-6d75-4a85-afe1-015ce96c26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585e0417-a294-418d-8bbf-fb2fe42e06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04cee5-9c7a-4465-9cc7-42b85a8abee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5924c50-a500-4e43-bdbc-38193d293936}" ma:internalName="TaxCatchAll" ma:showField="CatchAllData" ma:web="fc04cee5-9c7a-4465-9cc7-42b85a8abe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D8AA14-1D16-4F10-B960-6D47361A36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4130E2-2335-46CC-B4C9-D3B19B2903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a4cf9f-6d75-4a85-afe1-015ce96c269c"/>
    <ds:schemaRef ds:uri="fc04cee5-9c7a-4465-9cc7-42b85a8abe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Vendita autobus c.acquisti</vt:lpstr>
      <vt:lpstr>'Vendita autobus c.acquisti'!Area_stampa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aabbondandolo</dc:creator>
  <cp:lastModifiedBy>Rosanna Lantella</cp:lastModifiedBy>
  <cp:lastPrinted>2022-08-23T09:29:58Z</cp:lastPrinted>
  <dcterms:created xsi:type="dcterms:W3CDTF">2022-08-01T16:51:23Z</dcterms:created>
  <dcterms:modified xsi:type="dcterms:W3CDTF">2022-08-23T09:36:51Z</dcterms:modified>
</cp:coreProperties>
</file>